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Presupuesto\"/>
    </mc:Choice>
  </mc:AlternateContent>
  <xr:revisionPtr revIDLastSave="0" documentId="13_ncr:1_{2D766A11-3D98-4D89-8F37-D4B289C8A963}" xr6:coauthVersionLast="47" xr6:coauthVersionMax="47" xr10:uidLastSave="{00000000-0000-0000-0000-000000000000}"/>
  <bookViews>
    <workbookView xWindow="28680" yWindow="960" windowWidth="29040" windowHeight="15720" xr2:uid="{59D17658-7BA4-49F3-9410-04BE7869B2F0}"/>
  </bookViews>
  <sheets>
    <sheet name="EGAF" sheetId="1" r:id="rId1"/>
  </sheets>
  <externalReferences>
    <externalReference r:id="rId2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L15" i="1"/>
  <c r="L14" i="1"/>
  <c r="L13" i="1"/>
  <c r="K68" i="1"/>
  <c r="Q75" i="1"/>
  <c r="Q74" i="1"/>
  <c r="Q73" i="1"/>
  <c r="Q71" i="1"/>
  <c r="Q70" i="1"/>
  <c r="Q68" i="1"/>
  <c r="Q67" i="1"/>
  <c r="Q66" i="1"/>
  <c r="Q65" i="1"/>
  <c r="Q63" i="1"/>
  <c r="Q62" i="1"/>
  <c r="Q61" i="1"/>
  <c r="Q60" i="1"/>
  <c r="Q59" i="1"/>
  <c r="Q58" i="1"/>
  <c r="Q57" i="1"/>
  <c r="Q56" i="1"/>
  <c r="Q55" i="1"/>
  <c r="Q53" i="1"/>
  <c r="Q52" i="1"/>
  <c r="Q51" i="1"/>
  <c r="Q50" i="1"/>
  <c r="Q49" i="1"/>
  <c r="Q48" i="1"/>
  <c r="Q47" i="1"/>
  <c r="Q45" i="1"/>
  <c r="Q44" i="1"/>
  <c r="Q43" i="1"/>
  <c r="Q42" i="1"/>
  <c r="Q41" i="1"/>
  <c r="Q40" i="1"/>
  <c r="Q39" i="1"/>
  <c r="Q37" i="1"/>
  <c r="Q36" i="1"/>
  <c r="Q35" i="1"/>
  <c r="Q34" i="1"/>
  <c r="Q33" i="1"/>
  <c r="Q32" i="1"/>
  <c r="Q31" i="1"/>
  <c r="Q30" i="1"/>
  <c r="Q29" i="1"/>
  <c r="Q27" i="1"/>
  <c r="Q26" i="1"/>
  <c r="Q25" i="1"/>
  <c r="Q24" i="1"/>
  <c r="Q23" i="1"/>
  <c r="Q22" i="1"/>
  <c r="Q21" i="1"/>
  <c r="Q20" i="1"/>
  <c r="Q19" i="1"/>
  <c r="Q17" i="1"/>
  <c r="Q16" i="1"/>
  <c r="Q15" i="1"/>
  <c r="Q14" i="1"/>
  <c r="Q13" i="1"/>
  <c r="P85" i="1"/>
  <c r="P83" i="1"/>
  <c r="P82" i="1"/>
  <c r="P80" i="1"/>
  <c r="P79" i="1"/>
  <c r="P75" i="1"/>
  <c r="P74" i="1"/>
  <c r="P73" i="1"/>
  <c r="P71" i="1"/>
  <c r="P70" i="1"/>
  <c r="P68" i="1"/>
  <c r="P67" i="1"/>
  <c r="P66" i="1"/>
  <c r="P65" i="1"/>
  <c r="P63" i="1"/>
  <c r="P62" i="1"/>
  <c r="P61" i="1"/>
  <c r="P60" i="1"/>
  <c r="P59" i="1"/>
  <c r="P58" i="1"/>
  <c r="P57" i="1"/>
  <c r="P56" i="1"/>
  <c r="P55" i="1"/>
  <c r="P53" i="1"/>
  <c r="P52" i="1"/>
  <c r="P51" i="1"/>
  <c r="P50" i="1"/>
  <c r="P49" i="1"/>
  <c r="P48" i="1"/>
  <c r="P47" i="1"/>
  <c r="P45" i="1"/>
  <c r="P44" i="1"/>
  <c r="P43" i="1"/>
  <c r="P42" i="1"/>
  <c r="P41" i="1"/>
  <c r="P40" i="1"/>
  <c r="P39" i="1"/>
  <c r="P37" i="1"/>
  <c r="P36" i="1"/>
  <c r="P35" i="1"/>
  <c r="P34" i="1"/>
  <c r="P33" i="1"/>
  <c r="P32" i="1"/>
  <c r="P31" i="1"/>
  <c r="P30" i="1"/>
  <c r="P29" i="1"/>
  <c r="P27" i="1"/>
  <c r="P26" i="1"/>
  <c r="P25" i="1"/>
  <c r="P24" i="1"/>
  <c r="P23" i="1"/>
  <c r="P22" i="1"/>
  <c r="P21" i="1"/>
  <c r="P20" i="1"/>
  <c r="P19" i="1"/>
  <c r="P17" i="1"/>
  <c r="P16" i="1"/>
  <c r="P15" i="1"/>
  <c r="P14" i="1"/>
  <c r="P13" i="1"/>
  <c r="O75" i="1"/>
  <c r="O74" i="1"/>
  <c r="O73" i="1"/>
  <c r="O71" i="1"/>
  <c r="O70" i="1"/>
  <c r="O69" i="1" s="1"/>
  <c r="O68" i="1"/>
  <c r="O67" i="1"/>
  <c r="O66" i="1"/>
  <c r="O64" i="1" s="1"/>
  <c r="O65" i="1"/>
  <c r="O63" i="1"/>
  <c r="O62" i="1"/>
  <c r="O61" i="1"/>
  <c r="O60" i="1"/>
  <c r="O59" i="1"/>
  <c r="O58" i="1"/>
  <c r="O57" i="1"/>
  <c r="O56" i="1"/>
  <c r="O55" i="1"/>
  <c r="O53" i="1"/>
  <c r="O52" i="1"/>
  <c r="O51" i="1"/>
  <c r="O50" i="1"/>
  <c r="O49" i="1"/>
  <c r="O48" i="1"/>
  <c r="O47" i="1"/>
  <c r="O45" i="1"/>
  <c r="O44" i="1"/>
  <c r="O43" i="1"/>
  <c r="O42" i="1"/>
  <c r="O41" i="1"/>
  <c r="O40" i="1"/>
  <c r="O39" i="1"/>
  <c r="O38" i="1" s="1"/>
  <c r="O37" i="1"/>
  <c r="O36" i="1"/>
  <c r="O35" i="1"/>
  <c r="O34" i="1"/>
  <c r="O33" i="1"/>
  <c r="O32" i="1"/>
  <c r="O31" i="1"/>
  <c r="O30" i="1"/>
  <c r="O28" i="1" s="1"/>
  <c r="O29" i="1"/>
  <c r="O27" i="1"/>
  <c r="O26" i="1"/>
  <c r="O25" i="1"/>
  <c r="O24" i="1"/>
  <c r="O23" i="1"/>
  <c r="O22" i="1"/>
  <c r="O21" i="1"/>
  <c r="O20" i="1"/>
  <c r="O19" i="1"/>
  <c r="O17" i="1"/>
  <c r="O16" i="1"/>
  <c r="O12" i="1" s="1"/>
  <c r="O15" i="1"/>
  <c r="O14" i="1"/>
  <c r="O13" i="1"/>
  <c r="O72" i="1"/>
  <c r="N75" i="1"/>
  <c r="N74" i="1"/>
  <c r="N73" i="1"/>
  <c r="N71" i="1"/>
  <c r="N70" i="1"/>
  <c r="N68" i="1"/>
  <c r="N67" i="1"/>
  <c r="N66" i="1"/>
  <c r="N65" i="1"/>
  <c r="N63" i="1"/>
  <c r="N62" i="1"/>
  <c r="N61" i="1"/>
  <c r="N60" i="1"/>
  <c r="N59" i="1"/>
  <c r="N58" i="1"/>
  <c r="N57" i="1"/>
  <c r="N56" i="1"/>
  <c r="N55" i="1"/>
  <c r="N53" i="1"/>
  <c r="N52" i="1"/>
  <c r="N51" i="1"/>
  <c r="N50" i="1"/>
  <c r="N49" i="1"/>
  <c r="N48" i="1"/>
  <c r="N47" i="1"/>
  <c r="N45" i="1"/>
  <c r="N44" i="1"/>
  <c r="N43" i="1"/>
  <c r="N42" i="1"/>
  <c r="N41" i="1"/>
  <c r="N40" i="1"/>
  <c r="N39" i="1"/>
  <c r="N37" i="1"/>
  <c r="N36" i="1"/>
  <c r="N35" i="1"/>
  <c r="N34" i="1"/>
  <c r="N33" i="1"/>
  <c r="N32" i="1"/>
  <c r="N31" i="1"/>
  <c r="N30" i="1"/>
  <c r="N29" i="1"/>
  <c r="N27" i="1"/>
  <c r="N26" i="1"/>
  <c r="N25" i="1"/>
  <c r="N24" i="1"/>
  <c r="N23" i="1"/>
  <c r="N22" i="1"/>
  <c r="N21" i="1"/>
  <c r="N20" i="1"/>
  <c r="N19" i="1"/>
  <c r="N17" i="1"/>
  <c r="N16" i="1"/>
  <c r="N15" i="1"/>
  <c r="N14" i="1"/>
  <c r="N13" i="1"/>
  <c r="M75" i="1"/>
  <c r="M74" i="1"/>
  <c r="M73" i="1"/>
  <c r="M71" i="1"/>
  <c r="M70" i="1"/>
  <c r="M68" i="1"/>
  <c r="M67" i="1"/>
  <c r="M66" i="1"/>
  <c r="M65" i="1"/>
  <c r="M63" i="1"/>
  <c r="M62" i="1"/>
  <c r="M61" i="1"/>
  <c r="M60" i="1"/>
  <c r="M59" i="1"/>
  <c r="M58" i="1"/>
  <c r="M57" i="1"/>
  <c r="M56" i="1"/>
  <c r="M55" i="1"/>
  <c r="M53" i="1"/>
  <c r="M52" i="1"/>
  <c r="M51" i="1"/>
  <c r="M50" i="1"/>
  <c r="M49" i="1"/>
  <c r="M48" i="1"/>
  <c r="M47" i="1"/>
  <c r="M45" i="1"/>
  <c r="M44" i="1"/>
  <c r="M43" i="1"/>
  <c r="M42" i="1"/>
  <c r="M41" i="1"/>
  <c r="M40" i="1"/>
  <c r="M39" i="1"/>
  <c r="M37" i="1"/>
  <c r="M36" i="1"/>
  <c r="M35" i="1"/>
  <c r="M34" i="1"/>
  <c r="M33" i="1"/>
  <c r="M32" i="1"/>
  <c r="M31" i="1"/>
  <c r="M30" i="1"/>
  <c r="M29" i="1"/>
  <c r="M27" i="1"/>
  <c r="M26" i="1"/>
  <c r="M25" i="1"/>
  <c r="M24" i="1"/>
  <c r="M23" i="1"/>
  <c r="M22" i="1"/>
  <c r="M21" i="1"/>
  <c r="M20" i="1"/>
  <c r="M19" i="1"/>
  <c r="M17" i="1"/>
  <c r="M16" i="1"/>
  <c r="M15" i="1"/>
  <c r="M14" i="1"/>
  <c r="M13" i="1"/>
  <c r="L75" i="1"/>
  <c r="L74" i="1"/>
  <c r="L73" i="1"/>
  <c r="L71" i="1"/>
  <c r="L70" i="1"/>
  <c r="L68" i="1"/>
  <c r="L67" i="1"/>
  <c r="L66" i="1"/>
  <c r="L65" i="1"/>
  <c r="L63" i="1"/>
  <c r="L62" i="1"/>
  <c r="L61" i="1"/>
  <c r="L60" i="1"/>
  <c r="L59" i="1"/>
  <c r="L58" i="1"/>
  <c r="L57" i="1"/>
  <c r="L56" i="1"/>
  <c r="L55" i="1"/>
  <c r="L53" i="1"/>
  <c r="L52" i="1"/>
  <c r="L51" i="1"/>
  <c r="L50" i="1"/>
  <c r="L49" i="1"/>
  <c r="L48" i="1"/>
  <c r="L47" i="1"/>
  <c r="L45" i="1"/>
  <c r="L44" i="1"/>
  <c r="L43" i="1"/>
  <c r="L42" i="1"/>
  <c r="L41" i="1"/>
  <c r="L40" i="1"/>
  <c r="L39" i="1"/>
  <c r="L37" i="1"/>
  <c r="L36" i="1"/>
  <c r="L35" i="1"/>
  <c r="L34" i="1"/>
  <c r="L33" i="1"/>
  <c r="L32" i="1"/>
  <c r="L31" i="1"/>
  <c r="L30" i="1"/>
  <c r="L29" i="1"/>
  <c r="L27" i="1"/>
  <c r="L26" i="1"/>
  <c r="L25" i="1"/>
  <c r="L24" i="1"/>
  <c r="L23" i="1"/>
  <c r="L22" i="1"/>
  <c r="L21" i="1"/>
  <c r="L20" i="1"/>
  <c r="L19" i="1"/>
  <c r="L17" i="1"/>
  <c r="K74" i="1"/>
  <c r="K73" i="1"/>
  <c r="K71" i="1"/>
  <c r="K70" i="1"/>
  <c r="K67" i="1"/>
  <c r="K66" i="1"/>
  <c r="K65" i="1"/>
  <c r="K63" i="1"/>
  <c r="K62" i="1"/>
  <c r="K61" i="1"/>
  <c r="K60" i="1"/>
  <c r="K59" i="1"/>
  <c r="K58" i="1"/>
  <c r="K57" i="1"/>
  <c r="K56" i="1"/>
  <c r="K55" i="1"/>
  <c r="K53" i="1"/>
  <c r="K52" i="1"/>
  <c r="K51" i="1"/>
  <c r="K50" i="1"/>
  <c r="K49" i="1"/>
  <c r="K48" i="1"/>
  <c r="K47" i="1"/>
  <c r="K45" i="1"/>
  <c r="K44" i="1"/>
  <c r="K43" i="1"/>
  <c r="K42" i="1"/>
  <c r="K41" i="1"/>
  <c r="K40" i="1"/>
  <c r="K39" i="1"/>
  <c r="K37" i="1"/>
  <c r="K36" i="1"/>
  <c r="K35" i="1"/>
  <c r="K34" i="1"/>
  <c r="K33" i="1"/>
  <c r="K32" i="1"/>
  <c r="K31" i="1"/>
  <c r="K30" i="1"/>
  <c r="K29" i="1"/>
  <c r="K27" i="1"/>
  <c r="K26" i="1"/>
  <c r="K25" i="1"/>
  <c r="K24" i="1"/>
  <c r="K23" i="1"/>
  <c r="K22" i="1"/>
  <c r="K21" i="1"/>
  <c r="K20" i="1"/>
  <c r="K19" i="1"/>
  <c r="K17" i="1"/>
  <c r="K16" i="1"/>
  <c r="K15" i="1"/>
  <c r="K14" i="1"/>
  <c r="K13" i="1"/>
  <c r="J75" i="1"/>
  <c r="J74" i="1"/>
  <c r="J73" i="1"/>
  <c r="J71" i="1"/>
  <c r="J70" i="1"/>
  <c r="J68" i="1"/>
  <c r="J67" i="1"/>
  <c r="J66" i="1"/>
  <c r="J65" i="1"/>
  <c r="J63" i="1"/>
  <c r="J62" i="1"/>
  <c r="J61" i="1"/>
  <c r="J60" i="1"/>
  <c r="J59" i="1"/>
  <c r="J58" i="1"/>
  <c r="J57" i="1"/>
  <c r="J56" i="1"/>
  <c r="J55" i="1"/>
  <c r="J53" i="1"/>
  <c r="J52" i="1"/>
  <c r="J51" i="1"/>
  <c r="J50" i="1"/>
  <c r="J49" i="1"/>
  <c r="J48" i="1"/>
  <c r="J47" i="1"/>
  <c r="J45" i="1"/>
  <c r="J44" i="1"/>
  <c r="J43" i="1"/>
  <c r="J42" i="1"/>
  <c r="J41" i="1"/>
  <c r="J40" i="1"/>
  <c r="J39" i="1"/>
  <c r="J37" i="1"/>
  <c r="J36" i="1"/>
  <c r="J35" i="1"/>
  <c r="J34" i="1"/>
  <c r="J33" i="1"/>
  <c r="J32" i="1"/>
  <c r="J31" i="1"/>
  <c r="J30" i="1"/>
  <c r="J29" i="1"/>
  <c r="J27" i="1"/>
  <c r="J26" i="1"/>
  <c r="J25" i="1"/>
  <c r="J24" i="1"/>
  <c r="J23" i="1"/>
  <c r="J22" i="1"/>
  <c r="J21" i="1"/>
  <c r="J20" i="1"/>
  <c r="J19" i="1"/>
  <c r="J17" i="1"/>
  <c r="J16" i="1"/>
  <c r="J15" i="1"/>
  <c r="J14" i="1"/>
  <c r="J13" i="1"/>
  <c r="I75" i="1"/>
  <c r="I74" i="1"/>
  <c r="I73" i="1"/>
  <c r="I71" i="1"/>
  <c r="I70" i="1"/>
  <c r="I68" i="1"/>
  <c r="I67" i="1"/>
  <c r="I66" i="1"/>
  <c r="I65" i="1"/>
  <c r="I63" i="1"/>
  <c r="I62" i="1"/>
  <c r="I61" i="1"/>
  <c r="I60" i="1"/>
  <c r="I59" i="1"/>
  <c r="I58" i="1"/>
  <c r="I57" i="1"/>
  <c r="I56" i="1"/>
  <c r="I55" i="1"/>
  <c r="I53" i="1"/>
  <c r="I52" i="1"/>
  <c r="I51" i="1"/>
  <c r="I50" i="1"/>
  <c r="I49" i="1"/>
  <c r="I48" i="1"/>
  <c r="I47" i="1"/>
  <c r="I45" i="1"/>
  <c r="I44" i="1"/>
  <c r="I43" i="1"/>
  <c r="I42" i="1"/>
  <c r="I41" i="1"/>
  <c r="I40" i="1"/>
  <c r="I39" i="1"/>
  <c r="I37" i="1"/>
  <c r="I36" i="1"/>
  <c r="I35" i="1"/>
  <c r="I34" i="1"/>
  <c r="I33" i="1"/>
  <c r="I32" i="1"/>
  <c r="I31" i="1"/>
  <c r="I30" i="1"/>
  <c r="I29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H75" i="1"/>
  <c r="H74" i="1"/>
  <c r="H73" i="1"/>
  <c r="H71" i="1"/>
  <c r="H70" i="1"/>
  <c r="H68" i="1"/>
  <c r="H67" i="1"/>
  <c r="H66" i="1"/>
  <c r="H65" i="1"/>
  <c r="H63" i="1"/>
  <c r="H62" i="1"/>
  <c r="H61" i="1"/>
  <c r="H60" i="1"/>
  <c r="H59" i="1"/>
  <c r="H58" i="1"/>
  <c r="H57" i="1"/>
  <c r="H56" i="1"/>
  <c r="H55" i="1"/>
  <c r="H53" i="1"/>
  <c r="H52" i="1"/>
  <c r="H51" i="1"/>
  <c r="H50" i="1"/>
  <c r="H49" i="1"/>
  <c r="H48" i="1"/>
  <c r="H45" i="1"/>
  <c r="H44" i="1"/>
  <c r="H43" i="1"/>
  <c r="H42" i="1"/>
  <c r="H41" i="1"/>
  <c r="H40" i="1"/>
  <c r="H39" i="1"/>
  <c r="H37" i="1"/>
  <c r="H36" i="1"/>
  <c r="H35" i="1"/>
  <c r="H34" i="1"/>
  <c r="H33" i="1"/>
  <c r="H32" i="1"/>
  <c r="H31" i="1"/>
  <c r="H30" i="1"/>
  <c r="H29" i="1"/>
  <c r="H27" i="1"/>
  <c r="H26" i="1"/>
  <c r="H25" i="1"/>
  <c r="H24" i="1"/>
  <c r="H23" i="1"/>
  <c r="H22" i="1"/>
  <c r="H21" i="1"/>
  <c r="H20" i="1"/>
  <c r="H19" i="1"/>
  <c r="H17" i="1"/>
  <c r="H16" i="1"/>
  <c r="H15" i="1"/>
  <c r="H14" i="1"/>
  <c r="H13" i="1"/>
  <c r="G75" i="1"/>
  <c r="G74" i="1"/>
  <c r="G73" i="1"/>
  <c r="G71" i="1"/>
  <c r="G70" i="1"/>
  <c r="G68" i="1"/>
  <c r="G67" i="1"/>
  <c r="G66" i="1"/>
  <c r="G65" i="1"/>
  <c r="G63" i="1"/>
  <c r="G62" i="1"/>
  <c r="G61" i="1"/>
  <c r="G60" i="1"/>
  <c r="G59" i="1"/>
  <c r="G58" i="1"/>
  <c r="G57" i="1"/>
  <c r="G56" i="1"/>
  <c r="G55" i="1"/>
  <c r="G53" i="1"/>
  <c r="G52" i="1"/>
  <c r="G51" i="1"/>
  <c r="G50" i="1"/>
  <c r="G49" i="1"/>
  <c r="G48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G13" i="1"/>
  <c r="F75" i="1"/>
  <c r="F74" i="1"/>
  <c r="F73" i="1"/>
  <c r="F71" i="1"/>
  <c r="F70" i="1"/>
  <c r="F68" i="1"/>
  <c r="F67" i="1"/>
  <c r="F66" i="1"/>
  <c r="F65" i="1"/>
  <c r="F63" i="1"/>
  <c r="F62" i="1"/>
  <c r="F61" i="1"/>
  <c r="F60" i="1"/>
  <c r="F59" i="1"/>
  <c r="F58" i="1"/>
  <c r="F57" i="1"/>
  <c r="F56" i="1"/>
  <c r="F55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27" i="1"/>
  <c r="F26" i="1"/>
  <c r="F25" i="1"/>
  <c r="F24" i="1"/>
  <c r="F23" i="1"/>
  <c r="F22" i="1"/>
  <c r="F21" i="1"/>
  <c r="F20" i="1"/>
  <c r="F19" i="1"/>
  <c r="F17" i="1"/>
  <c r="F16" i="1"/>
  <c r="F15" i="1"/>
  <c r="F14" i="1"/>
  <c r="F13" i="1"/>
  <c r="C75" i="1"/>
  <c r="C74" i="1"/>
  <c r="C73" i="1"/>
  <c r="C71" i="1"/>
  <c r="C70" i="1"/>
  <c r="C68" i="1"/>
  <c r="C67" i="1"/>
  <c r="C66" i="1"/>
  <c r="C65" i="1"/>
  <c r="C63" i="1"/>
  <c r="C62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5" i="1"/>
  <c r="C44" i="1"/>
  <c r="C43" i="1"/>
  <c r="C42" i="1"/>
  <c r="C41" i="1"/>
  <c r="C40" i="1"/>
  <c r="C39" i="1"/>
  <c r="C37" i="1"/>
  <c r="C36" i="1"/>
  <c r="C35" i="1"/>
  <c r="C34" i="1"/>
  <c r="C33" i="1"/>
  <c r="C32" i="1"/>
  <c r="C31" i="1"/>
  <c r="C30" i="1"/>
  <c r="C29" i="1"/>
  <c r="C27" i="1"/>
  <c r="C26" i="1"/>
  <c r="C25" i="1"/>
  <c r="C24" i="1"/>
  <c r="C23" i="1"/>
  <c r="C22" i="1"/>
  <c r="C21" i="1"/>
  <c r="C20" i="1"/>
  <c r="C19" i="1"/>
  <c r="C17" i="1"/>
  <c r="C16" i="1"/>
  <c r="C15" i="1"/>
  <c r="C14" i="1"/>
  <c r="C13" i="1"/>
  <c r="N85" i="1"/>
  <c r="N83" i="1"/>
  <c r="N82" i="1"/>
  <c r="N80" i="1"/>
  <c r="N79" i="1"/>
  <c r="M85" i="1"/>
  <c r="M83" i="1"/>
  <c r="M82" i="1"/>
  <c r="M80" i="1"/>
  <c r="M79" i="1"/>
  <c r="V14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R77" i="1"/>
  <c r="A78" i="1"/>
  <c r="A79" i="1"/>
  <c r="A80" i="1"/>
  <c r="H80" i="1" s="1"/>
  <c r="A81" i="1"/>
  <c r="A82" i="1"/>
  <c r="A83" i="1"/>
  <c r="L83" i="1" s="1"/>
  <c r="A84" i="1"/>
  <c r="A85" i="1"/>
  <c r="R87" i="1"/>
  <c r="O18" i="1" l="1"/>
  <c r="O46" i="1"/>
  <c r="O54" i="1"/>
  <c r="R13" i="1"/>
  <c r="N84" i="1"/>
  <c r="G82" i="1"/>
  <c r="I79" i="1"/>
  <c r="J79" i="1"/>
  <c r="J78" i="1" s="1"/>
  <c r="K80" i="1"/>
  <c r="H82" i="1"/>
  <c r="I80" i="1"/>
  <c r="J80" i="1"/>
  <c r="K82" i="1"/>
  <c r="G83" i="1"/>
  <c r="I82" i="1"/>
  <c r="J82" i="1"/>
  <c r="K83" i="1"/>
  <c r="H83" i="1"/>
  <c r="I83" i="1"/>
  <c r="J83" i="1"/>
  <c r="K85" i="1"/>
  <c r="K84" i="1" s="1"/>
  <c r="L82" i="1"/>
  <c r="L81" i="1" s="1"/>
  <c r="C79" i="1"/>
  <c r="F79" i="1"/>
  <c r="G85" i="1"/>
  <c r="G84" i="1" s="1"/>
  <c r="J85" i="1"/>
  <c r="J84" i="1" s="1"/>
  <c r="C80" i="1"/>
  <c r="F80" i="1"/>
  <c r="H85" i="1"/>
  <c r="H84" i="1" s="1"/>
  <c r="C82" i="1"/>
  <c r="F83" i="1"/>
  <c r="P84" i="1"/>
  <c r="C83" i="1"/>
  <c r="F85" i="1"/>
  <c r="M84" i="1"/>
  <c r="G47" i="1"/>
  <c r="C85" i="1"/>
  <c r="C84" i="1" s="1"/>
  <c r="G79" i="1"/>
  <c r="F64" i="1"/>
  <c r="H79" i="1"/>
  <c r="H78" i="1" s="1"/>
  <c r="L85" i="1"/>
  <c r="L84" i="1" s="1"/>
  <c r="L79" i="1"/>
  <c r="G80" i="1"/>
  <c r="C69" i="1"/>
  <c r="K79" i="1"/>
  <c r="N78" i="1"/>
  <c r="P78" i="1"/>
  <c r="Q80" i="1"/>
  <c r="N69" i="1"/>
  <c r="O83" i="1"/>
  <c r="N81" i="1"/>
  <c r="P81" i="1"/>
  <c r="Q83" i="1"/>
  <c r="L80" i="1"/>
  <c r="L78" i="1" s="1"/>
  <c r="L72" i="1"/>
  <c r="N64" i="1"/>
  <c r="M72" i="1"/>
  <c r="O80" i="1"/>
  <c r="K75" i="1"/>
  <c r="I84" i="1"/>
  <c r="H47" i="1"/>
  <c r="F82" i="1"/>
  <c r="Q85" i="1"/>
  <c r="Q84" i="1" s="1"/>
  <c r="Q82" i="1"/>
  <c r="Q79" i="1"/>
  <c r="O85" i="1"/>
  <c r="O84" i="1" s="1"/>
  <c r="O82" i="1"/>
  <c r="O79" i="1"/>
  <c r="C78" i="1" l="1"/>
  <c r="K12" i="1"/>
  <c r="C81" i="1"/>
  <c r="C86" i="1" s="1"/>
  <c r="K78" i="1"/>
  <c r="Q81" i="1"/>
  <c r="J81" i="1"/>
  <c r="J86" i="1" s="1"/>
  <c r="K81" i="1"/>
  <c r="G81" i="1"/>
  <c r="F28" i="1"/>
  <c r="M78" i="1"/>
  <c r="M81" i="1"/>
  <c r="Q69" i="1"/>
  <c r="L86" i="1"/>
  <c r="J64" i="1"/>
  <c r="P64" i="1"/>
  <c r="F46" i="1"/>
  <c r="P46" i="1"/>
  <c r="E14" i="1"/>
  <c r="R35" i="1"/>
  <c r="M64" i="1"/>
  <c r="N46" i="1"/>
  <c r="Q72" i="1"/>
  <c r="L38" i="1"/>
  <c r="E43" i="1"/>
  <c r="R63" i="1"/>
  <c r="R29" i="1"/>
  <c r="N72" i="1"/>
  <c r="I81" i="1"/>
  <c r="G64" i="1"/>
  <c r="G28" i="1"/>
  <c r="E35" i="1"/>
  <c r="E56" i="1"/>
  <c r="H81" i="1"/>
  <c r="H86" i="1" s="1"/>
  <c r="H46" i="1"/>
  <c r="R62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P86" i="1"/>
  <c r="E58" i="1"/>
  <c r="E24" i="1"/>
  <c r="Q78" i="1"/>
  <c r="R42" i="1"/>
  <c r="E52" i="1"/>
  <c r="O78" i="1"/>
  <c r="C2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I18" i="1"/>
  <c r="L69" i="1"/>
  <c r="R52" i="1"/>
  <c r="E41" i="1"/>
  <c r="R41" i="1"/>
  <c r="Q64" i="1"/>
  <c r="Q28" i="1"/>
  <c r="H72" i="1"/>
  <c r="H38" i="1"/>
  <c r="R34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R37" i="1"/>
  <c r="E23" i="1"/>
  <c r="R23" i="1"/>
  <c r="R66" i="1"/>
  <c r="E26" i="1"/>
  <c r="R26" i="1"/>
  <c r="L28" i="1"/>
  <c r="E83" i="1"/>
  <c r="R83" i="1"/>
  <c r="F72" i="1"/>
  <c r="C12" i="1"/>
  <c r="G12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M28" i="1"/>
  <c r="E29" i="1"/>
  <c r="K38" i="1"/>
  <c r="N86" i="1"/>
  <c r="E13" i="1"/>
  <c r="R58" i="1"/>
  <c r="R31" i="1"/>
  <c r="E60" i="1"/>
  <c r="R60" i="1"/>
  <c r="P72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I69" i="1"/>
  <c r="R33" i="1"/>
  <c r="E20" i="1"/>
  <c r="R20" i="1"/>
  <c r="K28" i="1"/>
  <c r="R40" i="1"/>
  <c r="M54" i="1"/>
  <c r="E70" i="1"/>
  <c r="E47" i="1"/>
  <c r="G78" i="1"/>
  <c r="G86" i="1" s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C18" i="1"/>
  <c r="G69" i="1"/>
  <c r="R19" i="1"/>
  <c r="M86" i="1" l="1"/>
  <c r="K86" i="1"/>
  <c r="Q86" i="1"/>
  <c r="E78" i="1"/>
  <c r="C11" i="1"/>
  <c r="U11" i="1" s="1"/>
  <c r="V15" i="1" s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C88" i="1" s="1"/>
  <c r="L11" i="1"/>
  <c r="L76" i="1"/>
  <c r="L88" i="1" s="1"/>
  <c r="P11" i="1"/>
  <c r="P76" i="1"/>
  <c r="P88" i="1" s="1"/>
  <c r="M11" i="1"/>
  <c r="M76" i="1"/>
  <c r="G11" i="1"/>
  <c r="G76" i="1"/>
  <c r="G88" i="1" s="1"/>
  <c r="R72" i="1"/>
  <c r="E28" i="1"/>
  <c r="I76" i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R81" i="1"/>
  <c r="E54" i="1"/>
  <c r="M88" i="1" l="1"/>
  <c r="K88" i="1"/>
  <c r="Q88" i="1"/>
  <c r="R11" i="1"/>
  <c r="T11" i="1" s="1"/>
  <c r="V12" i="1" s="1"/>
  <c r="I88" i="1"/>
  <c r="E86" i="1"/>
  <c r="O88" i="1"/>
  <c r="R86" i="1"/>
  <c r="E11" i="1"/>
  <c r="E76" i="1"/>
  <c r="R76" i="1"/>
  <c r="F88" i="1"/>
  <c r="V17" i="1" l="1"/>
  <c r="V11" i="1"/>
  <c r="E88" i="1"/>
  <c r="F90" i="1"/>
  <c r="R88" i="1"/>
</calcChain>
</file>

<file path=xl/sharedStrings.xml><?xml version="1.0" encoding="utf-8"?>
<sst xmlns="http://schemas.openxmlformats.org/spreadsheetml/2006/main" count="112" uniqueCount="112">
  <si>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</si>
  <si>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</si>
  <si>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</si>
  <si>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</si>
  <si>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</si>
  <si>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</si>
  <si>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</si>
  <si>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</si>
  <si>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</si>
  <si>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</si>
  <si>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</si>
  <si>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</si>
  <si>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</si>
  <si>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</si>
  <si>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</si>
  <si>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</si>
  <si>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</si>
  <si>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</si>
  <si>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</si>
  <si>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</si>
  <si>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</si>
  <si>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</si>
  <si>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</si>
  <si>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</si>
  <si>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</si>
  <si>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</si>
  <si>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</si>
  <si>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</si>
  <si>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</si>
  <si>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</si>
  <si>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</si>
  <si>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</si>
  <si>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</si>
  <si>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</si>
  <si>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</si>
  <si>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</si>
  <si>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</si>
  <si>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</si>
  <si>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</si>
  <si>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</si>
  <si>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</si>
  <si>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</si>
  <si>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</si>
  <si>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</si>
  <si>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</si>
  <si>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</si>
  <si>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</si>
  <si>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</si>
  <si>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</si>
  <si>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</si>
  <si>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</si>
  <si>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</si>
  <si>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</si>
  <si>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</si>
  <si>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</si>
  <si>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</si>
  <si>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</si>
  <si>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</si>
  <si>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</si>
  <si>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</si>
  <si>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</si>
  <si>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</si>
  <si>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</si>
  <si>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</si>
  <si>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</si>
  <si>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</si>
  <si>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</si>
  <si>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</si>
  <si>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</si>
  <si>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</si>
  <si>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</si>
  <si>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</si>
  <si>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</si>
  <si>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</si>
  <si>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</si>
  <si>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</si>
  <si>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</si>
  <si>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</si>
  <si>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</si>
  <si>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</si>
  <si>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</si>
  <si>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</si>
  <si>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</si>
  <si>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</si>
  <si>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</si>
  <si>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</si>
  <si>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</si>
  <si>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</si>
  <si>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</si>
  <si>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</si>
  <si>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</si>
  <si>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</si>
  <si>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</si>
  <si>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</si>
  <si>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</si>
  <si>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</si>
  <si>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</si>
  <si>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</si>
  <si>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</si>
  <si>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</si>
  <si>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</si>
  <si>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</si>
  <si>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</si>
  <si>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</si>
  <si>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</si>
  <si>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</si>
  <si>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AÑO 2024</t>
  </si>
  <si>
    <t>DIRECCIÓN GENERAL DE IMPUESTOS INTERNOS (DGII)</t>
  </si>
  <si>
    <t>MINISTERIO DE HACIENDA</t>
  </si>
  <si>
    <t xml:space="preserve"> </t>
  </si>
  <si>
    <t>Reclasificacion del Devengado</t>
  </si>
  <si>
    <t>Se realizo la corrección de la partida 2.1.3 Dietas y Gastos de Representación para la 2.2.3 Viáticos ya que estos valores corresponden a los viáticos que se le entregan al personal cuando realizan labores fuera de su lugar habituar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</si>
</sst>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43" fontId="1" fillId="0" borderId="0" xfId="4"/>
    <xf numFmtId="10" fontId="1" fillId="0" borderId="0" xfId="1" applyNumberFormat="1" applyFont="1"/>
    <xf numFmtId="10" fontId="1" fillId="0" borderId="0" xfId="2" applyNumberFormat="1"/>
    <xf numFmtId="0" fontId="1" fillId="0" borderId="0" xfId="2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" fontId="0" fillId="0" borderId="0" xfId="3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1" fillId="0" borderId="0" xfId="2" applyNumberFormat="1" applyAlignment="1">
      <alignment vertical="center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</cellXfs>
  <cellStyles count="5">
    <cellStyle name="Comma" xfId="4" builtinId="3"/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4\Reporte\Enero\Ejecucion.xlsx" TargetMode="External"/><Relationship Id="rId1" Type="http://schemas.openxmlformats.org/officeDocument/2006/relationships/externalLinkPath" Target="/Users/josanchez/Documents/Datos%20Anteriores/Proyecto%20Presupuesto/2024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Header"/>
      <sheetName val="Ejecucion"/>
      <sheetName val="Preupuesto"/>
    </sheetNames>
    <sheetDataSet>
      <sheetData sheetId="0" refreshError="1"/>
      <sheetData sheetId="1" refreshError="1"/>
      <sheetData sheetId="2">
        <row r="3">
          <cell r="A3" t="str">
            <v>2.1.1</v>
          </cell>
          <cell r="B3">
            <v>200638216</v>
          </cell>
          <cell r="C3">
            <v>209363135.84999996</v>
          </cell>
          <cell r="D3">
            <v>220676468.89999998</v>
          </cell>
          <cell r="E3">
            <v>233319365.03999999</v>
          </cell>
          <cell r="F3">
            <v>211151336.55000001</v>
          </cell>
          <cell r="G3">
            <v>226476161.07999998</v>
          </cell>
          <cell r="H3">
            <v>205900970.14000002</v>
          </cell>
          <cell r="I3">
            <v>301593152.99000001</v>
          </cell>
          <cell r="J3">
            <v>244579406.09</v>
          </cell>
          <cell r="K3">
            <v>240877461.33999997</v>
          </cell>
          <cell r="L3">
            <v>220500290.48999998</v>
          </cell>
          <cell r="M3">
            <v>426839360.86999995</v>
          </cell>
        </row>
        <row r="4">
          <cell r="A4" t="str">
            <v>2.1.2</v>
          </cell>
          <cell r="B4">
            <v>32800463.490000002</v>
          </cell>
          <cell r="C4">
            <v>35589152.960000001</v>
          </cell>
          <cell r="D4">
            <v>43024019.850000001</v>
          </cell>
          <cell r="E4">
            <v>236719312.92000002</v>
          </cell>
          <cell r="F4">
            <v>40898092.030000001</v>
          </cell>
          <cell r="G4">
            <v>31844138.09</v>
          </cell>
          <cell r="H4">
            <v>235830153.28999999</v>
          </cell>
          <cell r="I4">
            <v>44983736.780000001</v>
          </cell>
          <cell r="J4">
            <v>39365025.920000002</v>
          </cell>
          <cell r="K4">
            <v>245435582.71999997</v>
          </cell>
          <cell r="L4">
            <v>40172592.609999999</v>
          </cell>
          <cell r="M4">
            <v>455218103.11000001</v>
          </cell>
        </row>
        <row r="5">
          <cell r="A5" t="str">
            <v>2.1.5</v>
          </cell>
          <cell r="B5">
            <v>30971847.41</v>
          </cell>
          <cell r="C5">
            <v>30828114.5</v>
          </cell>
          <cell r="D5">
            <v>30852648.27</v>
          </cell>
          <cell r="E5">
            <v>30801934.640000001</v>
          </cell>
          <cell r="F5">
            <v>30699379.07</v>
          </cell>
          <cell r="G5">
            <v>30697832.629999999</v>
          </cell>
          <cell r="H5">
            <v>30656105.469999999</v>
          </cell>
          <cell r="I5">
            <v>31675632.359999999</v>
          </cell>
          <cell r="J5">
            <v>31801207.449999999</v>
          </cell>
          <cell r="K5">
            <v>31819810.109999999</v>
          </cell>
          <cell r="L5">
            <v>31932832.640000001</v>
          </cell>
          <cell r="M5">
            <v>32143502.93</v>
          </cell>
        </row>
        <row r="6">
          <cell r="A6" t="str">
            <v>2.2.1</v>
          </cell>
          <cell r="B6">
            <v>15339073.869999999</v>
          </cell>
          <cell r="C6">
            <v>17088959.670000002</v>
          </cell>
          <cell r="D6">
            <v>16134290.950000001</v>
          </cell>
          <cell r="E6">
            <v>15720515.08</v>
          </cell>
          <cell r="F6">
            <v>18078070.830000002</v>
          </cell>
          <cell r="G6">
            <v>15826173.9</v>
          </cell>
          <cell r="H6">
            <v>18786864.32</v>
          </cell>
          <cell r="I6">
            <v>17085614.730000004</v>
          </cell>
          <cell r="J6">
            <v>18213827.539999999</v>
          </cell>
          <cell r="K6">
            <v>17839103.640000001</v>
          </cell>
          <cell r="L6">
            <v>17880738.829999998</v>
          </cell>
          <cell r="M6">
            <v>24966964.789999999</v>
          </cell>
        </row>
        <row r="7">
          <cell r="A7" t="str">
            <v>2.2.2</v>
          </cell>
          <cell r="B7">
            <v>9210479.4199999999</v>
          </cell>
          <cell r="C7">
            <v>16499562.59</v>
          </cell>
          <cell r="D7">
            <v>19797744.66</v>
          </cell>
          <cell r="E7">
            <v>10219114.26</v>
          </cell>
          <cell r="F7">
            <v>8002729.7800000003</v>
          </cell>
          <cell r="G7">
            <v>1516174.1099999999</v>
          </cell>
          <cell r="H7">
            <v>355938.8</v>
          </cell>
          <cell r="I7">
            <v>2747624.25</v>
          </cell>
          <cell r="J7">
            <v>5763016.9699999997</v>
          </cell>
          <cell r="K7">
            <v>2819252.2</v>
          </cell>
          <cell r="L7">
            <v>4156234.9800000004</v>
          </cell>
          <cell r="M7">
            <v>9626550.4000000004</v>
          </cell>
        </row>
        <row r="8">
          <cell r="A8" t="str">
            <v>2.2.4</v>
          </cell>
          <cell r="B8">
            <v>172000</v>
          </cell>
          <cell r="C8">
            <v>252000</v>
          </cell>
          <cell r="D8">
            <v>253000</v>
          </cell>
          <cell r="E8">
            <v>335740</v>
          </cell>
          <cell r="F8">
            <v>201640</v>
          </cell>
          <cell r="G8">
            <v>332000</v>
          </cell>
          <cell r="H8">
            <v>172560</v>
          </cell>
          <cell r="I8">
            <v>504920</v>
          </cell>
          <cell r="J8">
            <v>0</v>
          </cell>
          <cell r="K8">
            <v>332150</v>
          </cell>
          <cell r="L8">
            <v>172150</v>
          </cell>
          <cell r="M8">
            <v>173960</v>
          </cell>
        </row>
        <row r="9">
          <cell r="A9" t="str">
            <v>2.2.5</v>
          </cell>
          <cell r="B9">
            <v>19729082.949999999</v>
          </cell>
          <cell r="C9">
            <v>29269214.400000002</v>
          </cell>
          <cell r="D9">
            <v>27653482.649999999</v>
          </cell>
          <cell r="E9">
            <v>25583044.649999999</v>
          </cell>
          <cell r="F9">
            <v>25290974.770000003</v>
          </cell>
          <cell r="G9">
            <v>25503296.539999999</v>
          </cell>
          <cell r="H9">
            <v>21834882.289999995</v>
          </cell>
          <cell r="I9">
            <v>29586231.350000001</v>
          </cell>
          <cell r="J9">
            <v>25991431.320000004</v>
          </cell>
          <cell r="K9">
            <v>25223185.459999997</v>
          </cell>
          <cell r="L9">
            <v>26787503.399999999</v>
          </cell>
          <cell r="M9">
            <v>29691297.77</v>
          </cell>
        </row>
        <row r="10">
          <cell r="A10" t="str">
            <v>2.2.6</v>
          </cell>
          <cell r="B10">
            <v>6547129.7300000004</v>
          </cell>
          <cell r="C10">
            <v>42148527.229999997</v>
          </cell>
          <cell r="D10">
            <v>71735.8</v>
          </cell>
          <cell r="E10">
            <v>12517566.800000001</v>
          </cell>
          <cell r="F10">
            <v>6200234.8300000001</v>
          </cell>
          <cell r="G10">
            <v>12307592.220000001</v>
          </cell>
          <cell r="H10">
            <v>6119723.6699999999</v>
          </cell>
          <cell r="I10">
            <v>8561901.6300000008</v>
          </cell>
          <cell r="J10">
            <v>8727860.2599999998</v>
          </cell>
          <cell r="K10">
            <v>6008707.3300000001</v>
          </cell>
          <cell r="L10">
            <v>2570934.41</v>
          </cell>
          <cell r="M10">
            <v>19652225.93</v>
          </cell>
        </row>
        <row r="11">
          <cell r="A11" t="str">
            <v>2.2.7</v>
          </cell>
          <cell r="B11">
            <v>616309.45000000007</v>
          </cell>
          <cell r="C11">
            <v>715423.07000000007</v>
          </cell>
          <cell r="D11">
            <v>1608832.35</v>
          </cell>
          <cell r="E11">
            <v>4970378.1399999997</v>
          </cell>
          <cell r="F11">
            <v>1832784.1800000002</v>
          </cell>
          <cell r="G11">
            <v>3790211.4</v>
          </cell>
          <cell r="H11">
            <v>15132496.32</v>
          </cell>
          <cell r="I11">
            <v>2110568.9300000002</v>
          </cell>
          <cell r="J11">
            <v>5356929.82</v>
          </cell>
          <cell r="K11">
            <v>3466080.1500000004</v>
          </cell>
          <cell r="L11">
            <v>6937310.3999999994</v>
          </cell>
          <cell r="M11">
            <v>13247804.539999999</v>
          </cell>
        </row>
        <row r="12">
          <cell r="A12" t="str">
            <v>2.2.8</v>
          </cell>
          <cell r="B12">
            <v>8912419.7100000009</v>
          </cell>
          <cell r="C12">
            <v>7395355.5099999998</v>
          </cell>
          <cell r="D12">
            <v>90687443.739999995</v>
          </cell>
          <cell r="E12">
            <v>50578406.93</v>
          </cell>
          <cell r="F12">
            <v>26894557.07</v>
          </cell>
          <cell r="G12">
            <v>15959911.809999999</v>
          </cell>
          <cell r="H12">
            <v>136464722.78999999</v>
          </cell>
          <cell r="I12">
            <v>50464879.390000001</v>
          </cell>
          <cell r="J12">
            <v>53536731.559999995</v>
          </cell>
          <cell r="K12">
            <v>52915959.159999996</v>
          </cell>
          <cell r="L12">
            <v>54297403.429999992</v>
          </cell>
          <cell r="M12">
            <v>105747468.89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204405.5</v>
          </cell>
          <cell r="E13">
            <v>600873.31000000006</v>
          </cell>
          <cell r="F13">
            <v>153122.70000000001</v>
          </cell>
          <cell r="G13">
            <v>239181</v>
          </cell>
          <cell r="H13">
            <v>122313.32</v>
          </cell>
          <cell r="I13">
            <v>-8063</v>
          </cell>
          <cell r="J13">
            <v>149565</v>
          </cell>
          <cell r="K13">
            <v>-29946.400000000001</v>
          </cell>
          <cell r="L13">
            <v>70599</v>
          </cell>
          <cell r="M13">
            <v>23442</v>
          </cell>
        </row>
        <row r="14">
          <cell r="A14" t="str">
            <v>2.3.1</v>
          </cell>
          <cell r="B14">
            <v>27240</v>
          </cell>
          <cell r="C14">
            <v>544232.39</v>
          </cell>
          <cell r="D14">
            <v>577144.68999999994</v>
          </cell>
          <cell r="E14">
            <v>1066208.32</v>
          </cell>
          <cell r="F14">
            <v>1053878.3600000001</v>
          </cell>
          <cell r="G14">
            <v>366589.26</v>
          </cell>
          <cell r="H14">
            <v>1135143.17</v>
          </cell>
          <cell r="I14">
            <v>825103.1</v>
          </cell>
          <cell r="J14">
            <v>332805.65000000002</v>
          </cell>
          <cell r="K14">
            <v>1377806.27</v>
          </cell>
          <cell r="L14">
            <v>745771.47</v>
          </cell>
          <cell r="M14">
            <v>840283.48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3634588.8</v>
          </cell>
          <cell r="H15">
            <v>0</v>
          </cell>
          <cell r="I15">
            <v>225855</v>
          </cell>
          <cell r="J15">
            <v>0</v>
          </cell>
          <cell r="K15">
            <v>1085000.05</v>
          </cell>
          <cell r="L15">
            <v>53683.01</v>
          </cell>
          <cell r="M15">
            <v>466633.57</v>
          </cell>
        </row>
        <row r="16">
          <cell r="A16" t="str">
            <v>2.3.3</v>
          </cell>
          <cell r="B16">
            <v>54972528.520000003</v>
          </cell>
          <cell r="C16">
            <v>22590539.149999999</v>
          </cell>
          <cell r="D16">
            <v>45936760.359999999</v>
          </cell>
          <cell r="E16">
            <v>29571918.98</v>
          </cell>
          <cell r="F16">
            <v>4498027.2699999996</v>
          </cell>
          <cell r="G16">
            <v>504915.52</v>
          </cell>
          <cell r="H16">
            <v>99143.76999999999</v>
          </cell>
          <cell r="I16">
            <v>418741.53</v>
          </cell>
          <cell r="J16">
            <v>211724.81000000003</v>
          </cell>
          <cell r="K16">
            <v>20685397.560000002</v>
          </cell>
          <cell r="L16">
            <v>11659498.229999999</v>
          </cell>
          <cell r="M16">
            <v>28678623.399999999</v>
          </cell>
        </row>
        <row r="17">
          <cell r="A17" t="str">
            <v>2.3.4</v>
          </cell>
          <cell r="B17">
            <v>0</v>
          </cell>
          <cell r="C17">
            <v>7999.95</v>
          </cell>
          <cell r="D17">
            <v>9441.3700000000008</v>
          </cell>
          <cell r="E17">
            <v>15245.36</v>
          </cell>
          <cell r="F17">
            <v>29274.57</v>
          </cell>
          <cell r="G17">
            <v>0</v>
          </cell>
          <cell r="H17">
            <v>26577.42</v>
          </cell>
          <cell r="I17">
            <v>47356.18</v>
          </cell>
          <cell r="J17">
            <v>19716.849999999999</v>
          </cell>
          <cell r="K17">
            <v>19160.37</v>
          </cell>
          <cell r="L17">
            <v>20224.310000000001</v>
          </cell>
          <cell r="M17">
            <v>60862.07</v>
          </cell>
        </row>
        <row r="18">
          <cell r="A18" t="str">
            <v>2.3.6</v>
          </cell>
          <cell r="B18">
            <v>0</v>
          </cell>
          <cell r="C18">
            <v>0</v>
          </cell>
          <cell r="D18">
            <v>8509280</v>
          </cell>
          <cell r="E18">
            <v>11122056</v>
          </cell>
          <cell r="F18">
            <v>0</v>
          </cell>
          <cell r="G18">
            <v>0</v>
          </cell>
          <cell r="H18">
            <v>3857018.3</v>
          </cell>
          <cell r="I18">
            <v>1158370.76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1109434.33</v>
          </cell>
          <cell r="C19">
            <v>1322536.02</v>
          </cell>
          <cell r="D19">
            <v>1852457.65</v>
          </cell>
          <cell r="E19">
            <v>2169322.88</v>
          </cell>
          <cell r="F19">
            <v>1474667.4000000001</v>
          </cell>
          <cell r="G19">
            <v>1633655.92</v>
          </cell>
          <cell r="H19">
            <v>1378686.27</v>
          </cell>
          <cell r="I19">
            <v>1536414.17</v>
          </cell>
          <cell r="J19">
            <v>1256340.8899999999</v>
          </cell>
          <cell r="K19">
            <v>2295944.73</v>
          </cell>
          <cell r="L19">
            <v>1565890.47</v>
          </cell>
          <cell r="M19">
            <v>1377104.67</v>
          </cell>
        </row>
        <row r="20">
          <cell r="A20" t="str">
            <v>2.3.9</v>
          </cell>
          <cell r="B20">
            <v>0</v>
          </cell>
          <cell r="C20">
            <v>1207.46</v>
          </cell>
          <cell r="D20">
            <v>145172.09</v>
          </cell>
          <cell r="E20">
            <v>343.95</v>
          </cell>
          <cell r="F20">
            <v>31765.599999999999</v>
          </cell>
          <cell r="G20">
            <v>78115.759999999995</v>
          </cell>
          <cell r="H20">
            <v>217556.48000000001</v>
          </cell>
          <cell r="I20">
            <v>5677169.7400000002</v>
          </cell>
          <cell r="J20">
            <v>353947.14999999997</v>
          </cell>
          <cell r="K20">
            <v>855486.26</v>
          </cell>
          <cell r="L20">
            <v>2755005.01</v>
          </cell>
          <cell r="M20">
            <v>2663922.94</v>
          </cell>
        </row>
        <row r="21">
          <cell r="A21" t="str">
            <v>2.4.1</v>
          </cell>
          <cell r="B21">
            <v>0</v>
          </cell>
          <cell r="C21">
            <v>11325548</v>
          </cell>
          <cell r="D21">
            <v>175186</v>
          </cell>
          <cell r="E21">
            <v>294250</v>
          </cell>
          <cell r="F21">
            <v>586170</v>
          </cell>
          <cell r="G21">
            <v>596000</v>
          </cell>
          <cell r="H21">
            <v>292000</v>
          </cell>
          <cell r="I21">
            <v>382190</v>
          </cell>
          <cell r="J21">
            <v>308000</v>
          </cell>
          <cell r="K21">
            <v>313500</v>
          </cell>
          <cell r="L21">
            <v>376500</v>
          </cell>
          <cell r="M21">
            <v>313500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2707347.72</v>
          </cell>
          <cell r="F22">
            <v>0</v>
          </cell>
          <cell r="G22">
            <v>0</v>
          </cell>
          <cell r="H22">
            <v>0</v>
          </cell>
          <cell r="I22">
            <v>3318311.37</v>
          </cell>
          <cell r="J22">
            <v>0</v>
          </cell>
          <cell r="K22">
            <v>1312566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56766273.600000001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70565089.079999998</v>
          </cell>
        </row>
        <row r="24">
          <cell r="A24" t="str">
            <v>2.6.1</v>
          </cell>
          <cell r="B24">
            <v>22146471.309999999</v>
          </cell>
          <cell r="C24">
            <v>1689853.21</v>
          </cell>
          <cell r="D24">
            <v>8492289.6899999995</v>
          </cell>
          <cell r="E24">
            <v>1885240.9</v>
          </cell>
          <cell r="F24">
            <v>718030</v>
          </cell>
          <cell r="G24">
            <v>5117457.0299999993</v>
          </cell>
          <cell r="H24">
            <v>43429808.270000003</v>
          </cell>
          <cell r="I24">
            <v>1061469</v>
          </cell>
          <cell r="J24">
            <v>8140431.9500000002</v>
          </cell>
          <cell r="K24">
            <v>4572127.76</v>
          </cell>
          <cell r="L24">
            <v>283212.15000000002</v>
          </cell>
          <cell r="M24">
            <v>17187580.079999998</v>
          </cell>
        </row>
        <row r="25">
          <cell r="A25" t="str">
            <v>2.6.8</v>
          </cell>
          <cell r="B25">
            <v>1363403.29</v>
          </cell>
          <cell r="C25">
            <v>565730.17000000004</v>
          </cell>
          <cell r="D25">
            <v>139374948.41</v>
          </cell>
          <cell r="E25">
            <v>92016091.099999994</v>
          </cell>
          <cell r="F25">
            <v>8296524.4900000002</v>
          </cell>
          <cell r="G25">
            <v>6699393.0499999998</v>
          </cell>
          <cell r="H25">
            <v>129078575.45</v>
          </cell>
          <cell r="I25">
            <v>2228359.7200000002</v>
          </cell>
          <cell r="J25">
            <v>44650307.219999999</v>
          </cell>
          <cell r="K25">
            <v>10995960.9</v>
          </cell>
          <cell r="L25">
            <v>8824832.2799999993</v>
          </cell>
          <cell r="M25">
            <v>15084803.880000001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8873.6</v>
          </cell>
          <cell r="G26">
            <v>400906.18</v>
          </cell>
          <cell r="H26">
            <v>3363561.41</v>
          </cell>
          <cell r="I26">
            <v>0</v>
          </cell>
          <cell r="J26">
            <v>0</v>
          </cell>
          <cell r="K26">
            <v>4593692.8</v>
          </cell>
          <cell r="L26">
            <v>0</v>
          </cell>
          <cell r="M26">
            <v>5015006.2699999996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69386780.549999997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81173682.400000006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165070.20000000001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808850</v>
          </cell>
          <cell r="C29">
            <v>2331450</v>
          </cell>
          <cell r="D29">
            <v>2374450</v>
          </cell>
          <cell r="E29">
            <v>1854173.73</v>
          </cell>
          <cell r="F29">
            <v>3587900</v>
          </cell>
          <cell r="G29">
            <v>2867370</v>
          </cell>
          <cell r="H29">
            <v>2132950</v>
          </cell>
          <cell r="I29">
            <v>1832900</v>
          </cell>
          <cell r="J29">
            <v>1273105</v>
          </cell>
          <cell r="K29">
            <v>2026610</v>
          </cell>
          <cell r="L29">
            <v>2501550</v>
          </cell>
          <cell r="M29">
            <v>1869255.6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3">
        <row r="3">
          <cell r="A3" t="str">
            <v>2.1.1</v>
          </cell>
          <cell r="B3">
            <v>3165701886.3499994</v>
          </cell>
        </row>
        <row r="4">
          <cell r="A4" t="str">
            <v>2.1.2</v>
          </cell>
          <cell r="B4">
            <v>1658039310.0599999</v>
          </cell>
        </row>
        <row r="5">
          <cell r="A5" t="str">
            <v>2.1.5</v>
          </cell>
          <cell r="B5">
            <v>437243464.62</v>
          </cell>
        </row>
        <row r="6">
          <cell r="A6" t="str">
            <v>2.2.1</v>
          </cell>
          <cell r="B6">
            <v>281765772.73000002</v>
          </cell>
        </row>
        <row r="7">
          <cell r="A7" t="str">
            <v>2.2.2</v>
          </cell>
          <cell r="B7">
            <v>229886138.81</v>
          </cell>
        </row>
        <row r="8">
          <cell r="A8" t="str">
            <v>2.2.4</v>
          </cell>
          <cell r="B8">
            <v>14831078.289999999</v>
          </cell>
        </row>
        <row r="9">
          <cell r="A9" t="str">
            <v>2.2.5</v>
          </cell>
          <cell r="B9">
            <v>318410899.64999998</v>
          </cell>
        </row>
        <row r="10">
          <cell r="A10" t="str">
            <v>2.2.6</v>
          </cell>
          <cell r="B10">
            <v>141035845.98000002</v>
          </cell>
        </row>
        <row r="11">
          <cell r="A11" t="str">
            <v>2.2.7</v>
          </cell>
          <cell r="B11">
            <v>140368616.39999998</v>
          </cell>
        </row>
        <row r="12">
          <cell r="A12" t="str">
            <v>2.2.8</v>
          </cell>
          <cell r="B12">
            <v>923761393.45000005</v>
          </cell>
        </row>
        <row r="13">
          <cell r="A13" t="str">
            <v>2.2.9</v>
          </cell>
          <cell r="B13">
            <v>4538612.91</v>
          </cell>
        </row>
        <row r="14">
          <cell r="A14" t="str">
            <v>2.3.1</v>
          </cell>
          <cell r="B14">
            <v>14101519.359999999</v>
          </cell>
        </row>
        <row r="15">
          <cell r="A15" t="str">
            <v>2.3.2</v>
          </cell>
          <cell r="B15">
            <v>13278195.42</v>
          </cell>
        </row>
        <row r="16">
          <cell r="A16" t="str">
            <v>2.3.3</v>
          </cell>
          <cell r="B16">
            <v>311793467.34999996</v>
          </cell>
        </row>
        <row r="17">
          <cell r="A17" t="str">
            <v>2.3.4</v>
          </cell>
          <cell r="B17">
            <v>1332023.82</v>
          </cell>
        </row>
        <row r="18">
          <cell r="A18" t="str">
            <v>2.3.6</v>
          </cell>
          <cell r="B18">
            <v>45250000</v>
          </cell>
        </row>
        <row r="19">
          <cell r="A19" t="str">
            <v>2.3.7</v>
          </cell>
          <cell r="B19">
            <v>31932446.539999999</v>
          </cell>
        </row>
        <row r="20">
          <cell r="A20" t="str">
            <v>2.3.9</v>
          </cell>
          <cell r="B20">
            <v>34231256.86999999</v>
          </cell>
        </row>
        <row r="21">
          <cell r="A21" t="str">
            <v>2.4.1</v>
          </cell>
          <cell r="B21">
            <v>29276500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127331362.68000001</v>
          </cell>
        </row>
        <row r="24">
          <cell r="A24" t="str">
            <v>2.6.1</v>
          </cell>
          <cell r="B24">
            <v>489290542.87</v>
          </cell>
        </row>
        <row r="25">
          <cell r="A25" t="str">
            <v>2.6.8</v>
          </cell>
          <cell r="B25">
            <v>974091032.46000004</v>
          </cell>
        </row>
        <row r="26">
          <cell r="A26" t="str">
            <v>2.7.1</v>
          </cell>
          <cell r="B26">
            <v>171425190.69</v>
          </cell>
        </row>
        <row r="27">
          <cell r="A27" t="str">
            <v>2.9.2</v>
          </cell>
          <cell r="B27">
            <v>150560462.94999999</v>
          </cell>
        </row>
        <row r="28">
          <cell r="A28" t="str">
            <v>2.6.5</v>
          </cell>
          <cell r="B28">
            <v>8502980.0800000001</v>
          </cell>
        </row>
        <row r="29">
          <cell r="A29" t="str">
            <v>2.2.3</v>
          </cell>
          <cell r="B29">
            <v>48356340</v>
          </cell>
        </row>
        <row r="30">
          <cell r="A30" t="str">
            <v>2.6.4</v>
          </cell>
          <cell r="B30">
            <v>60214597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2"/>
  <sheetViews>
    <sheetView showGridLines="0" tabSelected="1" zoomScaleNormal="100" workbookViewId="0">
      <pane xSplit="2" ySplit="10" topLeftCell="C74" activePane="bottomRight" state="frozen"/>
      <selection pane="topRight" activeCell="B1" sqref="B1"/>
      <selection pane="bottomLeft" activeCell="A11" sqref="A11"/>
      <selection pane="bottomRight" activeCell="B90" sqref="B90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5.85546875" style="1" bestFit="1" customWidth="1"/>
    <col min="19" max="19" width="0" style="1" hidden="1" customWidth="1"/>
    <col min="20" max="21" width="9.5703125" style="1" hidden="1" customWidth="1"/>
    <col min="22" max="22" width="12" style="1" hidden="1" customWidth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22" ht="18.75" x14ac:dyDescent="0.2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22" ht="18.75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22" ht="18.75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2" ht="18.75" x14ac:dyDescent="0.2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2" ht="18" x14ac:dyDescent="0.25">
      <c r="B5" s="47" t="s">
        <v>108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2" ht="18" x14ac:dyDescent="0.25">
      <c r="B6" s="47" t="s">
        <v>107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22" ht="18" x14ac:dyDescent="0.25">
      <c r="B7" s="33" t="s">
        <v>106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2" ht="16.5" thickBot="1" x14ac:dyDescent="0.3">
      <c r="B8" s="48" t="s">
        <v>105</v>
      </c>
      <c r="C8" s="48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22" ht="15.75" thickBot="1" x14ac:dyDescent="0.3">
      <c r="B9" s="31" t="s">
        <v>104</v>
      </c>
      <c r="C9" s="31"/>
      <c r="D9" s="31"/>
      <c r="E9" s="31"/>
      <c r="F9" s="49" t="s">
        <v>103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1"/>
    </row>
    <row r="10" spans="1:22" ht="27.75" customHeight="1" thickBot="1" x14ac:dyDescent="0.3">
      <c r="B10" s="30" t="s">
        <v>102</v>
      </c>
      <c r="C10" s="30" t="s">
        <v>101</v>
      </c>
      <c r="D10" s="30" t="s">
        <v>100</v>
      </c>
      <c r="E10" s="29" t="s">
        <v>99</v>
      </c>
      <c r="F10" s="28" t="s">
        <v>98</v>
      </c>
      <c r="G10" s="28" t="s">
        <v>97</v>
      </c>
      <c r="H10" s="28" t="s">
        <v>96</v>
      </c>
      <c r="I10" s="28" t="s">
        <v>95</v>
      </c>
      <c r="J10" s="28" t="s">
        <v>94</v>
      </c>
      <c r="K10" s="28" t="s">
        <v>93</v>
      </c>
      <c r="L10" s="28" t="s">
        <v>92</v>
      </c>
      <c r="M10" s="28" t="s">
        <v>91</v>
      </c>
      <c r="N10" s="28" t="s">
        <v>90</v>
      </c>
      <c r="O10" s="28" t="s">
        <v>89</v>
      </c>
      <c r="P10" s="28" t="s">
        <v>88</v>
      </c>
      <c r="Q10" s="27" t="s">
        <v>87</v>
      </c>
      <c r="R10" s="26" t="s">
        <v>86</v>
      </c>
    </row>
    <row r="11" spans="1:22" x14ac:dyDescent="0.25">
      <c r="B11" s="18" t="s">
        <v>85</v>
      </c>
      <c r="C11" s="25">
        <f>+C12+C18+C28+C38+C46+C54+C64+C69+C72</f>
        <v>9833976596.4300022</v>
      </c>
      <c r="D11" s="18"/>
      <c r="E11" s="25">
        <f t="shared" ref="E11:Q11" si="0">+E12+E18+E28+E38+E46+E54+E64+E69+E72</f>
        <v>7467940923.5799999</v>
      </c>
      <c r="F11" s="25">
        <f t="shared" si="0"/>
        <v>405364949.48000008</v>
      </c>
      <c r="G11" s="25">
        <f t="shared" si="0"/>
        <v>429528542.13</v>
      </c>
      <c r="H11" s="25">
        <f t="shared" si="0"/>
        <v>658411202.92999995</v>
      </c>
      <c r="I11" s="25">
        <f t="shared" si="0"/>
        <v>764068450.71000004</v>
      </c>
      <c r="J11" s="25">
        <f t="shared" si="0"/>
        <v>389688033.10000008</v>
      </c>
      <c r="K11" s="25">
        <f t="shared" si="0"/>
        <v>512544718.44999999</v>
      </c>
      <c r="L11" s="25">
        <f t="shared" si="0"/>
        <v>856387750.94999993</v>
      </c>
      <c r="M11" s="25">
        <f t="shared" si="0"/>
        <v>508183510.18000001</v>
      </c>
      <c r="N11" s="25">
        <f t="shared" si="0"/>
        <v>490031381.44999999</v>
      </c>
      <c r="O11" s="25">
        <f t="shared" si="0"/>
        <v>676840598.40999985</v>
      </c>
      <c r="P11" s="25">
        <f t="shared" si="0"/>
        <v>434264757.11999995</v>
      </c>
      <c r="Q11" s="25">
        <f t="shared" si="0"/>
        <v>1342627028.6700001</v>
      </c>
      <c r="R11" s="25">
        <f>SUM(F11:Q11)</f>
        <v>7467940923.579999</v>
      </c>
      <c r="T11" s="35">
        <f>+R11/1000000</f>
        <v>7467.9409235799985</v>
      </c>
      <c r="U11" s="35">
        <f>+C11/1000000</f>
        <v>9833.9765964300022</v>
      </c>
      <c r="V11" s="35">
        <f>+U11-T11</f>
        <v>2366.0356728500037</v>
      </c>
    </row>
    <row r="12" spans="1:22" x14ac:dyDescent="0.25">
      <c r="B12" s="16" t="s">
        <v>84</v>
      </c>
      <c r="C12" s="39">
        <f>SUM(C13:C17)</f>
        <v>5260984661.0299997</v>
      </c>
      <c r="D12" s="16"/>
      <c r="E12" s="39">
        <f t="shared" ref="E12:Q12" si="1">SUM(E13:E17)</f>
        <v>4798676546.5899992</v>
      </c>
      <c r="F12" s="39">
        <f t="shared" si="1"/>
        <v>264410526.90000001</v>
      </c>
      <c r="G12" s="39">
        <f t="shared" si="1"/>
        <v>275780403.30999994</v>
      </c>
      <c r="H12" s="39">
        <f t="shared" si="1"/>
        <v>294553137.01999998</v>
      </c>
      <c r="I12" s="39">
        <f t="shared" si="1"/>
        <v>500840612.60000002</v>
      </c>
      <c r="J12" s="39">
        <f t="shared" si="1"/>
        <v>282748807.65000004</v>
      </c>
      <c r="K12" s="39">
        <f t="shared" si="1"/>
        <v>289018131.80000001</v>
      </c>
      <c r="L12" s="39">
        <f t="shared" si="1"/>
        <v>472387228.89999998</v>
      </c>
      <c r="M12" s="39">
        <f t="shared" si="1"/>
        <v>378252522.13</v>
      </c>
      <c r="N12" s="39">
        <f t="shared" si="1"/>
        <v>315745639.45999998</v>
      </c>
      <c r="O12" s="39">
        <f t="shared" ref="O12" si="2">SUM(O13:O17)</f>
        <v>518132854.16999996</v>
      </c>
      <c r="P12" s="39">
        <f t="shared" si="1"/>
        <v>292605715.73999995</v>
      </c>
      <c r="Q12" s="39">
        <f t="shared" si="1"/>
        <v>914200966.90999997</v>
      </c>
      <c r="R12" s="39">
        <f t="shared" ref="R12:R42" si="3">SUM(F12:Q12)</f>
        <v>4798676546.5900002</v>
      </c>
      <c r="V12" s="36">
        <f>+T11/U11</f>
        <v>0.75940194186460253</v>
      </c>
    </row>
    <row r="13" spans="1:22" ht="15" customHeight="1" x14ac:dyDescent="0.25">
      <c r="A13" s="1" t="str">
        <f t="shared" ref="A13:A44" si="4">+MID(B13,1,5)</f>
        <v>2.1.1</v>
      </c>
      <c r="B13" s="14" t="s">
        <v>83</v>
      </c>
      <c r="C13" s="15">
        <f>IFERROR(VLOOKUP($A13,[1]Preupuesto!$A$3:$B$30,2,FALSE),0)</f>
        <v>3165701886.3499994</v>
      </c>
      <c r="D13" s="38"/>
      <c r="E13" s="40">
        <f>SUM(F13:Q13)</f>
        <v>2941915325.3399997</v>
      </c>
      <c r="F13" s="40">
        <f>IFERROR(VLOOKUP($A13,[1]Ejecucion!$A$3:$B$30,2,FALSE),0)</f>
        <v>200638216</v>
      </c>
      <c r="G13" s="40">
        <f>IFERROR(VLOOKUP($A13,[1]Ejecucion!$A$3:$C$30,3,FALSE),0)</f>
        <v>209363135.84999996</v>
      </c>
      <c r="H13" s="40">
        <f>IFERROR(VLOOKUP($A13,[1]Ejecucion!$A$3:$D$30,4,FALSE),0)</f>
        <v>220676468.89999998</v>
      </c>
      <c r="I13" s="40">
        <f>IFERROR(VLOOKUP($A13,[1]Ejecucion!$A$3:$E$30,5,FALSE),0)</f>
        <v>233319365.03999999</v>
      </c>
      <c r="J13" s="40">
        <f>IFERROR(VLOOKUP($A13,[1]Ejecucion!$A$3:$F$30,6,FALSE),0)</f>
        <v>211151336.55000001</v>
      </c>
      <c r="K13" s="40">
        <f>IFERROR(VLOOKUP($A13,[1]Ejecucion!$A$3:$G$30,7,FALSE),0)</f>
        <v>226476161.07999998</v>
      </c>
      <c r="L13" s="40">
        <f>IFERROR(VLOOKUP($A13,[1]Ejecucion!$A$3:$H$30,8,FALSE),0)</f>
        <v>205900970.14000002</v>
      </c>
      <c r="M13" s="40">
        <f>IFERROR(VLOOKUP($A13,[1]Ejecucion!$A$3:$I$30,9,FALSE),0)</f>
        <v>301593152.99000001</v>
      </c>
      <c r="N13" s="40">
        <f>IFERROR(VLOOKUP($A13,[1]Ejecucion!$A$3:$J$30,10,FALSE),0)</f>
        <v>244579406.09</v>
      </c>
      <c r="O13" s="40">
        <f>IFERROR(VLOOKUP($A13,[1]Ejecucion!$A$3:$K$30,11,FALSE),0)</f>
        <v>240877461.33999997</v>
      </c>
      <c r="P13" s="40">
        <f>IFERROR(VLOOKUP($A13,[1]Ejecucion!$A$3:LK$30,12,FALSE),0)</f>
        <v>220500290.48999998</v>
      </c>
      <c r="Q13" s="40">
        <f>IFERROR(VLOOKUP($A13,[1]Ejecucion!$A$3:LL$30,13,FALSE),0)</f>
        <v>426839360.86999995</v>
      </c>
      <c r="R13" s="40">
        <f>SUM(F13:Q13)</f>
        <v>2941915325.3399997</v>
      </c>
    </row>
    <row r="14" spans="1:22" ht="15" customHeight="1" x14ac:dyDescent="0.25">
      <c r="A14" s="1" t="str">
        <f t="shared" si="4"/>
        <v>2.1.2</v>
      </c>
      <c r="B14" s="14" t="s">
        <v>82</v>
      </c>
      <c r="C14" s="15">
        <f>IFERROR(VLOOKUP($A14,[1]Preupuesto!$A$3:$B$30,2,FALSE),0)</f>
        <v>1658039310.0599999</v>
      </c>
      <c r="D14" s="38"/>
      <c r="E14" s="40">
        <f>SUM(F14:Q14)</f>
        <v>1481880373.77</v>
      </c>
      <c r="F14" s="40">
        <f>IFERROR(VLOOKUP($A14,[1]Ejecucion!$A$3:$B$30,2,FALSE),0)</f>
        <v>32800463.490000002</v>
      </c>
      <c r="G14" s="40">
        <f>IFERROR(VLOOKUP($A14,[1]Ejecucion!$A$3:$C$30,3,FALSE),0)</f>
        <v>35589152.960000001</v>
      </c>
      <c r="H14" s="40">
        <f>IFERROR(VLOOKUP($A14,[1]Ejecucion!$A$3:$D$30,4,FALSE),0)</f>
        <v>43024019.850000001</v>
      </c>
      <c r="I14" s="40">
        <f>IFERROR(VLOOKUP($A14,[1]Ejecucion!$A$3:$E$30,5,FALSE),0)</f>
        <v>236719312.92000002</v>
      </c>
      <c r="J14" s="40">
        <f>IFERROR(VLOOKUP($A14,[1]Ejecucion!$A$3:$F$30,6,FALSE),0)</f>
        <v>40898092.030000001</v>
      </c>
      <c r="K14" s="40">
        <f>IFERROR(VLOOKUP($A14,[1]Ejecucion!$A$3:$G$30,7,FALSE),0)</f>
        <v>31844138.09</v>
      </c>
      <c r="L14" s="40">
        <f>IFERROR(VLOOKUP($A14,[1]Ejecucion!$A$3:$H$30,8,FALSE),0)</f>
        <v>235830153.28999999</v>
      </c>
      <c r="M14" s="40">
        <f>IFERROR(VLOOKUP($A14,[1]Ejecucion!$A$3:$I$30,9,FALSE),0)</f>
        <v>44983736.780000001</v>
      </c>
      <c r="N14" s="40">
        <f>IFERROR(VLOOKUP($A14,[1]Ejecucion!$A$3:$J$30,10,FALSE),0)</f>
        <v>39365025.920000002</v>
      </c>
      <c r="O14" s="40">
        <f>IFERROR(VLOOKUP($A14,[1]Ejecucion!$A$3:$K$30,11,FALSE),0)</f>
        <v>245435582.71999997</v>
      </c>
      <c r="P14" s="40">
        <f>IFERROR(VLOOKUP($A14,[1]Ejecucion!$A$3:LK$30,12,FALSE),0)</f>
        <v>40172592.609999999</v>
      </c>
      <c r="Q14" s="40">
        <f>IFERROR(VLOOKUP($A14,[1]Ejecucion!$A$3:LL$30,13,FALSE),0)</f>
        <v>455218103.11000001</v>
      </c>
      <c r="R14" s="40">
        <f t="shared" si="3"/>
        <v>1481880373.77</v>
      </c>
      <c r="V14" s="1">
        <f>5263059719/1000000</f>
        <v>5263.0597189999999</v>
      </c>
    </row>
    <row r="15" spans="1:22" ht="15" customHeight="1" x14ac:dyDescent="0.25">
      <c r="A15" s="1" t="str">
        <f t="shared" si="4"/>
        <v>2.1.3</v>
      </c>
      <c r="B15" s="14" t="s">
        <v>81</v>
      </c>
      <c r="C15" s="15">
        <f>IFERROR(VLOOKUP($A15,[1]Preupuesto!$A$3:$B$30,2,FALSE),0)</f>
        <v>0</v>
      </c>
      <c r="D15" s="38"/>
      <c r="E15" s="40">
        <f>SUM(F15:Q15)</f>
        <v>0</v>
      </c>
      <c r="F15" s="40">
        <f>IFERROR(VLOOKUP($A15,[1]Ejecucion!$A$3:$B$30,2,FALSE),0)</f>
        <v>0</v>
      </c>
      <c r="G15" s="40">
        <f>IFERROR(VLOOKUP($A15,[1]Ejecucion!$A$3:$C$30,3,FALSE),0)</f>
        <v>0</v>
      </c>
      <c r="H15" s="40">
        <f>IFERROR(VLOOKUP($A15,[1]Ejecucion!$A$3:$D$30,4,FALSE),0)</f>
        <v>0</v>
      </c>
      <c r="I15" s="40">
        <f>IFERROR(VLOOKUP($A15,[1]Ejecucion!$A$3:$E$30,5,FALSE),0)</f>
        <v>0</v>
      </c>
      <c r="J15" s="40">
        <f>IFERROR(VLOOKUP($A15,[1]Ejecucion!$A$3:$F$30,6,FALSE),0)</f>
        <v>0</v>
      </c>
      <c r="K15" s="40">
        <f>IFERROR(VLOOKUP($A15,[1]Ejecucion!$A$3:$G$30,7,FALSE),0)</f>
        <v>0</v>
      </c>
      <c r="L15" s="40">
        <f>IFERROR(VLOOKUP($A15,[1]Ejecucion!$A$3:$H$30,8,FALSE),0)</f>
        <v>0</v>
      </c>
      <c r="M15" s="40">
        <f>IFERROR(VLOOKUP($A15,[1]Ejecucion!$A$3:$I$30,9,FALSE),0)</f>
        <v>0</v>
      </c>
      <c r="N15" s="40">
        <f>IFERROR(VLOOKUP($A15,[1]Ejecucion!$A$3:$J$30,10,FALSE),0)</f>
        <v>0</v>
      </c>
      <c r="O15" s="40">
        <f>IFERROR(VLOOKUP($A15,[1]Ejecucion!$A$3:$K$30,11,FALSE),0)</f>
        <v>0</v>
      </c>
      <c r="P15" s="40">
        <f>IFERROR(VLOOKUP($A15,[1]Ejecucion!$A$3:LK$30,12,FALSE),0)</f>
        <v>0</v>
      </c>
      <c r="Q15" s="40">
        <f>IFERROR(VLOOKUP($A15,[1]Ejecucion!$A$3:LL$30,13,FALSE),0)</f>
        <v>0</v>
      </c>
      <c r="R15" s="22">
        <f t="shared" si="3"/>
        <v>0</v>
      </c>
      <c r="V15" s="36">
        <f>V14/U11</f>
        <v>0.53519140170728408</v>
      </c>
    </row>
    <row r="16" spans="1:22" ht="15" customHeight="1" x14ac:dyDescent="0.25">
      <c r="A16" s="1" t="str">
        <f t="shared" si="4"/>
        <v>2.1.4</v>
      </c>
      <c r="B16" s="14" t="s">
        <v>80</v>
      </c>
      <c r="C16" s="15">
        <f>IFERROR(VLOOKUP($A16,[1]Preupuesto!$A$3:$B$30,2,FALSE),0)</f>
        <v>0</v>
      </c>
      <c r="D16" s="38"/>
      <c r="E16" s="40">
        <f>SUM(F16:Q16)</f>
        <v>0</v>
      </c>
      <c r="F16" s="40">
        <f>IFERROR(VLOOKUP($A16,[1]Ejecucion!$A$3:$B$30,2,FALSE),0)</f>
        <v>0</v>
      </c>
      <c r="G16" s="40">
        <f>IFERROR(VLOOKUP($A16,[1]Ejecucion!$A$3:$C$30,3,FALSE),0)</f>
        <v>0</v>
      </c>
      <c r="H16" s="40">
        <f>IFERROR(VLOOKUP($A16,[1]Ejecucion!$A$3:$D$30,4,FALSE),0)</f>
        <v>0</v>
      </c>
      <c r="I16" s="40">
        <f>IFERROR(VLOOKUP($A16,[1]Ejecucion!$A$3:$E$30,5,FALSE),0)</f>
        <v>0</v>
      </c>
      <c r="J16" s="40">
        <f>IFERROR(VLOOKUP($A16,[1]Ejecucion!$A$3:$F$30,6,FALSE),0)</f>
        <v>0</v>
      </c>
      <c r="K16" s="40">
        <f>IFERROR(VLOOKUP($A16,[1]Ejecucion!$A$3:$G$30,7,FALSE),0)</f>
        <v>0</v>
      </c>
      <c r="L16" s="40">
        <f>IFERROR(VLOOKUP($A16,[1]Ejecucion!$A$3:$H$30,8,FALSE),0)</f>
        <v>0</v>
      </c>
      <c r="M16" s="40">
        <f>IFERROR(VLOOKUP($A16,[1]Ejecucion!$A$3:$I$30,9,FALSE),0)</f>
        <v>0</v>
      </c>
      <c r="N16" s="40">
        <f>IFERROR(VLOOKUP($A16,[1]Ejecucion!$A$3:$J$30,10,FALSE),0)</f>
        <v>0</v>
      </c>
      <c r="O16" s="40">
        <f>IFERROR(VLOOKUP($A16,[1]Ejecucion!$A$3:$K$30,11,FALSE),0)</f>
        <v>0</v>
      </c>
      <c r="P16" s="40">
        <f>IFERROR(VLOOKUP($A16,[1]Ejecucion!$A$3:LK$30,12,FALSE),0)</f>
        <v>0</v>
      </c>
      <c r="Q16" s="40">
        <f>IFERROR(VLOOKUP($A16,[1]Ejecucion!$A$3:LL$30,13,FALSE),0)</f>
        <v>0</v>
      </c>
      <c r="R16" s="22">
        <f t="shared" si="3"/>
        <v>0</v>
      </c>
    </row>
    <row r="17" spans="1:40" x14ac:dyDescent="0.25">
      <c r="A17" s="1" t="str">
        <f t="shared" si="4"/>
        <v>2.1.5</v>
      </c>
      <c r="B17" s="14" t="s">
        <v>79</v>
      </c>
      <c r="C17" s="15">
        <f>IFERROR(VLOOKUP($A17,[1]Preupuesto!$A$3:$B$30,2,FALSE),0)</f>
        <v>437243464.62</v>
      </c>
      <c r="D17" s="38"/>
      <c r="E17" s="40">
        <f>SUM(F17:Q17)</f>
        <v>374880847.47999996</v>
      </c>
      <c r="F17" s="40">
        <f>IFERROR(VLOOKUP($A17,[1]Ejecucion!$A$3:$B$30,2,FALSE),0)</f>
        <v>30971847.41</v>
      </c>
      <c r="G17" s="40">
        <f>IFERROR(VLOOKUP($A17,[1]Ejecucion!$A$3:$C$30,3,FALSE),0)</f>
        <v>30828114.5</v>
      </c>
      <c r="H17" s="40">
        <f>IFERROR(VLOOKUP($A17,[1]Ejecucion!$A$3:$D$30,4,FALSE),0)</f>
        <v>30852648.27</v>
      </c>
      <c r="I17" s="40">
        <f>IFERROR(VLOOKUP($A17,[1]Ejecucion!$A$3:$E$30,5,FALSE),0)</f>
        <v>30801934.640000001</v>
      </c>
      <c r="J17" s="40">
        <f>IFERROR(VLOOKUP($A17,[1]Ejecucion!$A$3:$F$30,6,FALSE),0)</f>
        <v>30699379.07</v>
      </c>
      <c r="K17" s="40">
        <f>IFERROR(VLOOKUP($A17,[1]Ejecucion!$A$3:$G$30,7,FALSE),0)</f>
        <v>30697832.629999999</v>
      </c>
      <c r="L17" s="40">
        <f>IFERROR(VLOOKUP($A17,[1]Ejecucion!$A$3:$H$30,8,FALSE),0)</f>
        <v>30656105.469999999</v>
      </c>
      <c r="M17" s="40">
        <f>IFERROR(VLOOKUP($A17,[1]Ejecucion!$A$3:$I$30,9,FALSE),0)</f>
        <v>31675632.359999999</v>
      </c>
      <c r="N17" s="40">
        <f>IFERROR(VLOOKUP($A17,[1]Ejecucion!$A$3:$J$30,10,FALSE),0)</f>
        <v>31801207.449999999</v>
      </c>
      <c r="O17" s="40">
        <f>IFERROR(VLOOKUP($A17,[1]Ejecucion!$A$3:$K$30,11,FALSE),0)</f>
        <v>31819810.109999999</v>
      </c>
      <c r="P17" s="40">
        <f>IFERROR(VLOOKUP($A17,[1]Ejecucion!$A$3:LK$30,12,FALSE),0)</f>
        <v>31932832.640000001</v>
      </c>
      <c r="Q17" s="40">
        <f>IFERROR(VLOOKUP($A17,[1]Ejecucion!$A$3:LL$30,13,FALSE),0)</f>
        <v>32143502.93</v>
      </c>
      <c r="R17" s="40">
        <f t="shared" si="3"/>
        <v>374880847.47999996</v>
      </c>
      <c r="V17" s="37">
        <f>+V15-V12</f>
        <v>-0.22421054015731845</v>
      </c>
    </row>
    <row r="18" spans="1:40" x14ac:dyDescent="0.25">
      <c r="A18" s="1" t="str">
        <f t="shared" si="4"/>
        <v>2.2 -</v>
      </c>
      <c r="B18" s="16" t="s">
        <v>78</v>
      </c>
      <c r="C18" s="41">
        <f>SUM(C19:C27)</f>
        <v>2102954698.22</v>
      </c>
      <c r="D18" s="16"/>
      <c r="E18" s="41">
        <f t="shared" ref="E18:Q18" si="5">SUM(E19:E27)</f>
        <v>1490780953.4599998</v>
      </c>
      <c r="F18" s="39">
        <f t="shared" si="5"/>
        <v>61335345.130000003</v>
      </c>
      <c r="G18" s="39">
        <f t="shared" si="5"/>
        <v>115700492.47000001</v>
      </c>
      <c r="H18" s="39">
        <f t="shared" si="5"/>
        <v>158785385.64999998</v>
      </c>
      <c r="I18" s="39">
        <f t="shared" si="5"/>
        <v>122379812.90000001</v>
      </c>
      <c r="J18" s="39">
        <f t="shared" si="5"/>
        <v>90242014.160000011</v>
      </c>
      <c r="K18" s="39">
        <f t="shared" si="5"/>
        <v>78341910.979999989</v>
      </c>
      <c r="L18" s="39">
        <f t="shared" si="5"/>
        <v>201122451.50999999</v>
      </c>
      <c r="M18" s="39">
        <f t="shared" si="5"/>
        <v>112886577.28</v>
      </c>
      <c r="N18" s="39">
        <f t="shared" si="5"/>
        <v>119012467.47</v>
      </c>
      <c r="O18" s="39">
        <f t="shared" ref="O18" si="6">SUM(O19:O27)</f>
        <v>110601101.53999999</v>
      </c>
      <c r="P18" s="39">
        <f t="shared" si="5"/>
        <v>115374424.44999999</v>
      </c>
      <c r="Q18" s="39">
        <f t="shared" si="5"/>
        <v>204998969.92000002</v>
      </c>
      <c r="R18" s="39">
        <f t="shared" si="3"/>
        <v>1490780953.46</v>
      </c>
    </row>
    <row r="19" spans="1:40" x14ac:dyDescent="0.25">
      <c r="A19" s="1" t="str">
        <f t="shared" si="4"/>
        <v>2.2.1</v>
      </c>
      <c r="B19" s="14" t="s">
        <v>77</v>
      </c>
      <c r="C19" s="15">
        <f>IFERROR(VLOOKUP($A19,[1]Preupuesto!$A$3:$B$30,2,FALSE),0)</f>
        <v>281765772.73000002</v>
      </c>
      <c r="D19" s="38"/>
      <c r="E19" s="40">
        <f t="shared" ref="E19:E27" si="7">SUM(F19:Q19)</f>
        <v>212960198.15000001</v>
      </c>
      <c r="F19" s="40">
        <f>IFERROR(VLOOKUP($A19,[1]Ejecucion!$A$3:$B$30,2,FALSE),0)</f>
        <v>15339073.869999999</v>
      </c>
      <c r="G19" s="40">
        <f>IFERROR(VLOOKUP($A19,[1]Ejecucion!$A$3:$C$30,3,FALSE),0)</f>
        <v>17088959.670000002</v>
      </c>
      <c r="H19" s="40">
        <f>IFERROR(VLOOKUP($A19,[1]Ejecucion!$A$3:$D$30,4,FALSE),0)</f>
        <v>16134290.950000001</v>
      </c>
      <c r="I19" s="40">
        <f>IFERROR(VLOOKUP($A19,[1]Ejecucion!$A$3:$E$30,5,FALSE),0)</f>
        <v>15720515.08</v>
      </c>
      <c r="J19" s="40">
        <f>IFERROR(VLOOKUP($A19,[1]Ejecucion!$A$3:$F$30,6,FALSE),0)</f>
        <v>18078070.830000002</v>
      </c>
      <c r="K19" s="40">
        <f>IFERROR(VLOOKUP($A19,[1]Ejecucion!$A$3:$G$30,7,FALSE),0)</f>
        <v>15826173.9</v>
      </c>
      <c r="L19" s="40">
        <f>IFERROR(VLOOKUP($A19,[1]Ejecucion!$A$3:$H$30,8,FALSE),0)</f>
        <v>18786864.32</v>
      </c>
      <c r="M19" s="40">
        <f>IFERROR(VLOOKUP($A19,[1]Ejecucion!$A$3:$I$30,9,FALSE),0)</f>
        <v>17085614.730000004</v>
      </c>
      <c r="N19" s="40">
        <f>IFERROR(VLOOKUP($A19,[1]Ejecucion!$A$3:$J$30,10,FALSE),0)</f>
        <v>18213827.539999999</v>
      </c>
      <c r="O19" s="40">
        <f>IFERROR(VLOOKUP($A19,[1]Ejecucion!$A$3:$K$30,11,FALSE),0)</f>
        <v>17839103.640000001</v>
      </c>
      <c r="P19" s="40">
        <f>IFERROR(VLOOKUP($A19,[1]Ejecucion!$A$3:LK$30,12,FALSE),0)</f>
        <v>17880738.829999998</v>
      </c>
      <c r="Q19" s="40">
        <f>IFERROR(VLOOKUP($A19,[1]Ejecucion!$A$3:LL$30,13,FALSE),0)</f>
        <v>24966964.789999999</v>
      </c>
      <c r="R19" s="40">
        <f t="shared" si="3"/>
        <v>212960198.15000001</v>
      </c>
    </row>
    <row r="20" spans="1:40" ht="30" x14ac:dyDescent="0.25">
      <c r="A20" s="1" t="str">
        <f t="shared" si="4"/>
        <v>2.2.2</v>
      </c>
      <c r="B20" s="14" t="s">
        <v>76</v>
      </c>
      <c r="C20" s="15">
        <f>IFERROR(VLOOKUP($A20,[1]Preupuesto!$A$3:$B$30,2,FALSE),0)</f>
        <v>229886138.81</v>
      </c>
      <c r="D20" s="38"/>
      <c r="E20" s="40">
        <f t="shared" si="7"/>
        <v>90714422.420000017</v>
      </c>
      <c r="F20" s="40">
        <f>IFERROR(VLOOKUP($A20,[1]Ejecucion!$A$3:$B$30,2,FALSE),0)</f>
        <v>9210479.4199999999</v>
      </c>
      <c r="G20" s="40">
        <f>IFERROR(VLOOKUP($A20,[1]Ejecucion!$A$3:$C$30,3,FALSE),0)</f>
        <v>16499562.59</v>
      </c>
      <c r="H20" s="40">
        <f>IFERROR(VLOOKUP($A20,[1]Ejecucion!$A$3:$D$30,4,FALSE),0)</f>
        <v>19797744.66</v>
      </c>
      <c r="I20" s="40">
        <f>IFERROR(VLOOKUP($A20,[1]Ejecucion!$A$3:$E$30,5,FALSE),0)</f>
        <v>10219114.26</v>
      </c>
      <c r="J20" s="40">
        <f>IFERROR(VLOOKUP($A20,[1]Ejecucion!$A$3:$F$30,6,FALSE),0)</f>
        <v>8002729.7800000003</v>
      </c>
      <c r="K20" s="40">
        <f>IFERROR(VLOOKUP($A20,[1]Ejecucion!$A$3:$G$30,7,FALSE),0)</f>
        <v>1516174.1099999999</v>
      </c>
      <c r="L20" s="40">
        <f>IFERROR(VLOOKUP($A20,[1]Ejecucion!$A$3:$H$30,8,FALSE),0)</f>
        <v>355938.8</v>
      </c>
      <c r="M20" s="40">
        <f>IFERROR(VLOOKUP($A20,[1]Ejecucion!$A$3:$I$30,9,FALSE),0)</f>
        <v>2747624.25</v>
      </c>
      <c r="N20" s="40">
        <f>IFERROR(VLOOKUP($A20,[1]Ejecucion!$A$3:$J$30,10,FALSE),0)</f>
        <v>5763016.9699999997</v>
      </c>
      <c r="O20" s="40">
        <f>IFERROR(VLOOKUP($A20,[1]Ejecucion!$A$3:$K$30,11,FALSE),0)</f>
        <v>2819252.2</v>
      </c>
      <c r="P20" s="40">
        <f>IFERROR(VLOOKUP($A20,[1]Ejecucion!$A$3:LK$30,12,FALSE),0)</f>
        <v>4156234.9800000004</v>
      </c>
      <c r="Q20" s="40">
        <f>IFERROR(VLOOKUP($A20,[1]Ejecucion!$A$3:LL$30,13,FALSE),0)</f>
        <v>9626550.4000000004</v>
      </c>
      <c r="R20" s="42">
        <f t="shared" si="3"/>
        <v>90714422.420000017</v>
      </c>
    </row>
    <row r="21" spans="1:40" x14ac:dyDescent="0.25">
      <c r="A21" s="1" t="str">
        <f t="shared" si="4"/>
        <v>2.2.3</v>
      </c>
      <c r="B21" s="14" t="s">
        <v>75</v>
      </c>
      <c r="C21" s="15">
        <f>IFERROR(VLOOKUP($A21,[1]Preupuesto!$A$3:$B$30,2,FALSE),0)</f>
        <v>48356340</v>
      </c>
      <c r="D21" s="38"/>
      <c r="E21" s="40">
        <f t="shared" si="7"/>
        <v>25460564.330000002</v>
      </c>
      <c r="F21" s="40">
        <f>IFERROR(VLOOKUP($A21,[1]Ejecucion!$A$3:$B$30,2,FALSE),0)</f>
        <v>808850</v>
      </c>
      <c r="G21" s="40">
        <f>IFERROR(VLOOKUP($A21,[1]Ejecucion!$A$3:$C$30,3,FALSE),0)</f>
        <v>2331450</v>
      </c>
      <c r="H21" s="40">
        <f>IFERROR(VLOOKUP($A21,[1]Ejecucion!$A$3:$D$30,4,FALSE),0)</f>
        <v>2374450</v>
      </c>
      <c r="I21" s="40">
        <f>IFERROR(VLOOKUP($A21,[1]Ejecucion!$A$3:$E$30,5,FALSE),0)</f>
        <v>1854173.73</v>
      </c>
      <c r="J21" s="40">
        <f>IFERROR(VLOOKUP($A21,[1]Ejecucion!$A$3:$F$30,6,FALSE),0)</f>
        <v>3587900</v>
      </c>
      <c r="K21" s="40">
        <f>IFERROR(VLOOKUP($A21,[1]Ejecucion!$A$3:$G$30,7,FALSE),0)</f>
        <v>2867370</v>
      </c>
      <c r="L21" s="40">
        <f>IFERROR(VLOOKUP($A21,[1]Ejecucion!$A$3:$H$30,8,FALSE),0)</f>
        <v>2132950</v>
      </c>
      <c r="M21" s="40">
        <f>IFERROR(VLOOKUP($A21,[1]Ejecucion!$A$3:$I$30,9,FALSE),0)</f>
        <v>1832900</v>
      </c>
      <c r="N21" s="40">
        <f>IFERROR(VLOOKUP($A21,[1]Ejecucion!$A$3:$J$30,10,FALSE),0)</f>
        <v>1273105</v>
      </c>
      <c r="O21" s="40">
        <f>IFERROR(VLOOKUP($A21,[1]Ejecucion!$A$3:$K$30,11,FALSE),0)</f>
        <v>2026610</v>
      </c>
      <c r="P21" s="40">
        <f>IFERROR(VLOOKUP($A21,[1]Ejecucion!$A$3:LK$30,12,FALSE),0)</f>
        <v>2501550</v>
      </c>
      <c r="Q21" s="40">
        <f>IFERROR(VLOOKUP($A21,[1]Ejecucion!$A$3:LL$30,13,FALSE),0)</f>
        <v>1869255.6</v>
      </c>
      <c r="R21" s="22">
        <f t="shared" si="3"/>
        <v>25460564.330000002</v>
      </c>
    </row>
    <row r="22" spans="1:40" ht="18" customHeight="1" x14ac:dyDescent="0.25">
      <c r="A22" s="1" t="str">
        <f t="shared" si="4"/>
        <v>2.2.4</v>
      </c>
      <c r="B22" s="14" t="s">
        <v>74</v>
      </c>
      <c r="C22" s="15">
        <f>IFERROR(VLOOKUP($A22,[1]Preupuesto!$A$3:$B$30,2,FALSE),0)</f>
        <v>14831078.289999999</v>
      </c>
      <c r="D22" s="38"/>
      <c r="E22" s="40">
        <f t="shared" si="7"/>
        <v>2902120</v>
      </c>
      <c r="F22" s="40">
        <f>IFERROR(VLOOKUP($A22,[1]Ejecucion!$A$3:$B$30,2,FALSE),0)</f>
        <v>172000</v>
      </c>
      <c r="G22" s="40">
        <f>IFERROR(VLOOKUP($A22,[1]Ejecucion!$A$3:$C$30,3,FALSE),0)</f>
        <v>252000</v>
      </c>
      <c r="H22" s="40">
        <f>IFERROR(VLOOKUP($A22,[1]Ejecucion!$A$3:$D$30,4,FALSE),0)</f>
        <v>253000</v>
      </c>
      <c r="I22" s="40">
        <f>IFERROR(VLOOKUP($A22,[1]Ejecucion!$A$3:$E$30,5,FALSE),0)</f>
        <v>335740</v>
      </c>
      <c r="J22" s="40">
        <f>IFERROR(VLOOKUP($A22,[1]Ejecucion!$A$3:$F$30,6,FALSE),0)</f>
        <v>201640</v>
      </c>
      <c r="K22" s="40">
        <f>IFERROR(VLOOKUP($A22,[1]Ejecucion!$A$3:$G$30,7,FALSE),0)</f>
        <v>332000</v>
      </c>
      <c r="L22" s="40">
        <f>IFERROR(VLOOKUP($A22,[1]Ejecucion!$A$3:$H$30,8,FALSE),0)</f>
        <v>172560</v>
      </c>
      <c r="M22" s="40">
        <f>IFERROR(VLOOKUP($A22,[1]Ejecucion!$A$3:$I$30,9,FALSE),0)</f>
        <v>504920</v>
      </c>
      <c r="N22" s="40">
        <f>IFERROR(VLOOKUP($A22,[1]Ejecucion!$A$3:$J$30,10,FALSE),0)</f>
        <v>0</v>
      </c>
      <c r="O22" s="40">
        <f>IFERROR(VLOOKUP($A22,[1]Ejecucion!$A$3:$K$30,11,FALSE),0)</f>
        <v>332150</v>
      </c>
      <c r="P22" s="40">
        <f>IFERROR(VLOOKUP($A22,[1]Ejecucion!$A$3:LK$30,12,FALSE),0)</f>
        <v>172150</v>
      </c>
      <c r="Q22" s="40">
        <f>IFERROR(VLOOKUP($A22,[1]Ejecucion!$A$3:LL$30,13,FALSE),0)</f>
        <v>173960</v>
      </c>
      <c r="R22" s="22">
        <f t="shared" si="3"/>
        <v>2902120</v>
      </c>
    </row>
    <row r="23" spans="1:40" x14ac:dyDescent="0.25">
      <c r="A23" s="1" t="str">
        <f t="shared" si="4"/>
        <v>2.2.5</v>
      </c>
      <c r="B23" s="14" t="s">
        <v>73</v>
      </c>
      <c r="C23" s="15">
        <f>IFERROR(VLOOKUP($A23,[1]Preupuesto!$A$3:$B$30,2,FALSE),0)</f>
        <v>318410899.64999998</v>
      </c>
      <c r="D23" s="38"/>
      <c r="E23" s="40">
        <f t="shared" si="7"/>
        <v>312143627.54999995</v>
      </c>
      <c r="F23" s="40">
        <f>IFERROR(VLOOKUP($A23,[1]Ejecucion!$A$3:$B$30,2,FALSE),0)</f>
        <v>19729082.949999999</v>
      </c>
      <c r="G23" s="40">
        <f>IFERROR(VLOOKUP($A23,[1]Ejecucion!$A$3:$C$30,3,FALSE),0)</f>
        <v>29269214.400000002</v>
      </c>
      <c r="H23" s="40">
        <f>IFERROR(VLOOKUP($A23,[1]Ejecucion!$A$3:$D$30,4,FALSE),0)</f>
        <v>27653482.649999999</v>
      </c>
      <c r="I23" s="40">
        <f>IFERROR(VLOOKUP($A23,[1]Ejecucion!$A$3:$E$30,5,FALSE),0)</f>
        <v>25583044.649999999</v>
      </c>
      <c r="J23" s="40">
        <f>IFERROR(VLOOKUP($A23,[1]Ejecucion!$A$3:$F$30,6,FALSE),0)</f>
        <v>25290974.770000003</v>
      </c>
      <c r="K23" s="40">
        <f>IFERROR(VLOOKUP($A23,[1]Ejecucion!$A$3:$G$30,7,FALSE),0)</f>
        <v>25503296.539999999</v>
      </c>
      <c r="L23" s="40">
        <f>IFERROR(VLOOKUP($A23,[1]Ejecucion!$A$3:$H$30,8,FALSE),0)</f>
        <v>21834882.289999995</v>
      </c>
      <c r="M23" s="40">
        <f>IFERROR(VLOOKUP($A23,[1]Ejecucion!$A$3:$I$30,9,FALSE),0)</f>
        <v>29586231.350000001</v>
      </c>
      <c r="N23" s="40">
        <f>IFERROR(VLOOKUP($A23,[1]Ejecucion!$A$3:$J$30,10,FALSE),0)</f>
        <v>25991431.320000004</v>
      </c>
      <c r="O23" s="40">
        <f>IFERROR(VLOOKUP($A23,[1]Ejecucion!$A$3:$K$30,11,FALSE),0)</f>
        <v>25223185.459999997</v>
      </c>
      <c r="P23" s="40">
        <f>IFERROR(VLOOKUP($A23,[1]Ejecucion!$A$3:LK$30,12,FALSE),0)</f>
        <v>26787503.399999999</v>
      </c>
      <c r="Q23" s="40">
        <f>IFERROR(VLOOKUP($A23,[1]Ejecucion!$A$3:LL$30,13,FALSE),0)</f>
        <v>29691297.77</v>
      </c>
      <c r="R23" s="22">
        <f t="shared" si="3"/>
        <v>312143627.54999995</v>
      </c>
      <c r="W23" s="3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25">
      <c r="A24" s="1" t="str">
        <f t="shared" si="4"/>
        <v>2.2.6</v>
      </c>
      <c r="B24" s="14" t="s">
        <v>72</v>
      </c>
      <c r="C24" s="15">
        <f>IFERROR(VLOOKUP($A24,[1]Preupuesto!$A$3:$B$30,2,FALSE),0)</f>
        <v>141035845.98000002</v>
      </c>
      <c r="D24" s="38"/>
      <c r="E24" s="40">
        <f t="shared" si="7"/>
        <v>131434139.83999997</v>
      </c>
      <c r="F24" s="40">
        <f>IFERROR(VLOOKUP($A24,[1]Ejecucion!$A$3:$B$30,2,FALSE),0)</f>
        <v>6547129.7300000004</v>
      </c>
      <c r="G24" s="40">
        <f>IFERROR(VLOOKUP($A24,[1]Ejecucion!$A$3:$C$30,3,FALSE),0)</f>
        <v>42148527.229999997</v>
      </c>
      <c r="H24" s="40">
        <f>IFERROR(VLOOKUP($A24,[1]Ejecucion!$A$3:$D$30,4,FALSE),0)</f>
        <v>71735.8</v>
      </c>
      <c r="I24" s="40">
        <f>IFERROR(VLOOKUP($A24,[1]Ejecucion!$A$3:$E$30,5,FALSE),0)</f>
        <v>12517566.800000001</v>
      </c>
      <c r="J24" s="40">
        <f>IFERROR(VLOOKUP($A24,[1]Ejecucion!$A$3:$F$30,6,FALSE),0)</f>
        <v>6200234.8300000001</v>
      </c>
      <c r="K24" s="40">
        <f>IFERROR(VLOOKUP($A24,[1]Ejecucion!$A$3:$G$30,7,FALSE),0)</f>
        <v>12307592.220000001</v>
      </c>
      <c r="L24" s="40">
        <f>IFERROR(VLOOKUP($A24,[1]Ejecucion!$A$3:$H$30,8,FALSE),0)</f>
        <v>6119723.6699999999</v>
      </c>
      <c r="M24" s="40">
        <f>IFERROR(VLOOKUP($A24,[1]Ejecucion!$A$3:$I$30,9,FALSE),0)</f>
        <v>8561901.6300000008</v>
      </c>
      <c r="N24" s="40">
        <f>IFERROR(VLOOKUP($A24,[1]Ejecucion!$A$3:$J$30,10,FALSE),0)</f>
        <v>8727860.2599999998</v>
      </c>
      <c r="O24" s="40">
        <f>IFERROR(VLOOKUP($A24,[1]Ejecucion!$A$3:$K$30,11,FALSE),0)</f>
        <v>6008707.3300000001</v>
      </c>
      <c r="P24" s="40">
        <f>IFERROR(VLOOKUP($A24,[1]Ejecucion!$A$3:LK$30,12,FALSE),0)</f>
        <v>2570934.41</v>
      </c>
      <c r="Q24" s="40">
        <f>IFERROR(VLOOKUP($A24,[1]Ejecucion!$A$3:LL$30,13,FALSE),0)</f>
        <v>19652225.93</v>
      </c>
      <c r="R24" s="40">
        <f t="shared" si="3"/>
        <v>131434139.83999997</v>
      </c>
      <c r="W24" s="3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ht="45" x14ac:dyDescent="0.25">
      <c r="A25" s="1" t="str">
        <f t="shared" si="4"/>
        <v>2.2.7</v>
      </c>
      <c r="B25" s="14" t="s">
        <v>71</v>
      </c>
      <c r="C25" s="15">
        <f>IFERROR(VLOOKUP($A25,[1]Preupuesto!$A$3:$B$30,2,FALSE),0)</f>
        <v>140368616.39999998</v>
      </c>
      <c r="D25" s="38"/>
      <c r="E25" s="40">
        <f t="shared" si="7"/>
        <v>59785128.749999993</v>
      </c>
      <c r="F25" s="40">
        <f>IFERROR(VLOOKUP($A25,[1]Ejecucion!$A$3:$B$30,2,FALSE),0)</f>
        <v>616309.45000000007</v>
      </c>
      <c r="G25" s="40">
        <f>IFERROR(VLOOKUP($A25,[1]Ejecucion!$A$3:$C$30,3,FALSE),0)</f>
        <v>715423.07000000007</v>
      </c>
      <c r="H25" s="40">
        <f>IFERROR(VLOOKUP($A25,[1]Ejecucion!$A$3:$D$30,4,FALSE),0)</f>
        <v>1608832.35</v>
      </c>
      <c r="I25" s="40">
        <f>IFERROR(VLOOKUP($A25,[1]Ejecucion!$A$3:$E$30,5,FALSE),0)</f>
        <v>4970378.1399999997</v>
      </c>
      <c r="J25" s="40">
        <f>IFERROR(VLOOKUP($A25,[1]Ejecucion!$A$3:$F$30,6,FALSE),0)</f>
        <v>1832784.1800000002</v>
      </c>
      <c r="K25" s="40">
        <f>IFERROR(VLOOKUP($A25,[1]Ejecucion!$A$3:$G$30,7,FALSE),0)</f>
        <v>3790211.4</v>
      </c>
      <c r="L25" s="40">
        <f>IFERROR(VLOOKUP($A25,[1]Ejecucion!$A$3:$H$30,8,FALSE),0)</f>
        <v>15132496.32</v>
      </c>
      <c r="M25" s="40">
        <f>IFERROR(VLOOKUP($A25,[1]Ejecucion!$A$3:$I$30,9,FALSE),0)</f>
        <v>2110568.9300000002</v>
      </c>
      <c r="N25" s="40">
        <f>IFERROR(VLOOKUP($A25,[1]Ejecucion!$A$3:$J$30,10,FALSE),0)</f>
        <v>5356929.82</v>
      </c>
      <c r="O25" s="40">
        <f>IFERROR(VLOOKUP($A25,[1]Ejecucion!$A$3:$K$30,11,FALSE),0)</f>
        <v>3466080.1500000004</v>
      </c>
      <c r="P25" s="40">
        <f>IFERROR(VLOOKUP($A25,[1]Ejecucion!$A$3:LK$30,12,FALSE),0)</f>
        <v>6937310.3999999994</v>
      </c>
      <c r="Q25" s="40">
        <f>IFERROR(VLOOKUP($A25,[1]Ejecucion!$A$3:LL$30,13,FALSE),0)</f>
        <v>13247804.539999999</v>
      </c>
      <c r="R25" s="42">
        <f t="shared" si="3"/>
        <v>59785128.749999993</v>
      </c>
    </row>
    <row r="26" spans="1:40" ht="30" x14ac:dyDescent="0.25">
      <c r="A26" s="1" t="str">
        <f t="shared" si="4"/>
        <v>2.2.8</v>
      </c>
      <c r="B26" s="14" t="s">
        <v>70</v>
      </c>
      <c r="C26" s="15">
        <f>IFERROR(VLOOKUP($A26,[1]Preupuesto!$A$3:$B$30,2,FALSE),0)</f>
        <v>923761393.45000005</v>
      </c>
      <c r="D26" s="38"/>
      <c r="E26" s="40">
        <f t="shared" si="7"/>
        <v>653855259.98999989</v>
      </c>
      <c r="F26" s="40">
        <f>IFERROR(VLOOKUP($A26,[1]Ejecucion!$A$3:$B$30,2,FALSE),0)</f>
        <v>8912419.7100000009</v>
      </c>
      <c r="G26" s="40">
        <f>IFERROR(VLOOKUP($A26,[1]Ejecucion!$A$3:$C$30,3,FALSE),0)</f>
        <v>7395355.5099999998</v>
      </c>
      <c r="H26" s="40">
        <f>IFERROR(VLOOKUP($A26,[1]Ejecucion!$A$3:$D$30,4,FALSE),0)</f>
        <v>90687443.739999995</v>
      </c>
      <c r="I26" s="40">
        <f>IFERROR(VLOOKUP($A26,[1]Ejecucion!$A$3:$E$30,5,FALSE),0)</f>
        <v>50578406.93</v>
      </c>
      <c r="J26" s="40">
        <f>IFERROR(VLOOKUP($A26,[1]Ejecucion!$A$3:$F$30,6,FALSE),0)</f>
        <v>26894557.07</v>
      </c>
      <c r="K26" s="40">
        <f>IFERROR(VLOOKUP($A26,[1]Ejecucion!$A$3:$G$30,7,FALSE),0)</f>
        <v>15959911.809999999</v>
      </c>
      <c r="L26" s="40">
        <f>IFERROR(VLOOKUP($A26,[1]Ejecucion!$A$3:$H$30,8,FALSE),0)</f>
        <v>136464722.78999999</v>
      </c>
      <c r="M26" s="40">
        <f>IFERROR(VLOOKUP($A26,[1]Ejecucion!$A$3:$I$30,9,FALSE),0)</f>
        <v>50464879.390000001</v>
      </c>
      <c r="N26" s="40">
        <f>IFERROR(VLOOKUP($A26,[1]Ejecucion!$A$3:$J$30,10,FALSE),0)</f>
        <v>53536731.559999995</v>
      </c>
      <c r="O26" s="40">
        <f>IFERROR(VLOOKUP($A26,[1]Ejecucion!$A$3:$K$30,11,FALSE),0)</f>
        <v>52915959.159999996</v>
      </c>
      <c r="P26" s="40">
        <f>IFERROR(VLOOKUP($A26,[1]Ejecucion!$A$3:LK$30,12,FALSE),0)</f>
        <v>54297403.429999992</v>
      </c>
      <c r="Q26" s="40">
        <f>IFERROR(VLOOKUP($A26,[1]Ejecucion!$A$3:LL$30,13,FALSE),0)</f>
        <v>105747468.89</v>
      </c>
      <c r="R26" s="42">
        <f t="shared" si="3"/>
        <v>653855259.98999989</v>
      </c>
    </row>
    <row r="27" spans="1:40" x14ac:dyDescent="0.25">
      <c r="A27" s="1" t="str">
        <f t="shared" si="4"/>
        <v>2.2.9</v>
      </c>
      <c r="B27" s="14" t="s">
        <v>69</v>
      </c>
      <c r="C27" s="15">
        <f>IFERROR(VLOOKUP($A27,[1]Preupuesto!$A$3:$B$30,2,FALSE),0)</f>
        <v>4538612.91</v>
      </c>
      <c r="D27" s="38"/>
      <c r="E27" s="40">
        <f t="shared" si="7"/>
        <v>1525492.4300000002</v>
      </c>
      <c r="F27" s="40">
        <f>IFERROR(VLOOKUP($A27,[1]Ejecucion!$A$3:$B$30,2,FALSE),0)</f>
        <v>0</v>
      </c>
      <c r="G27" s="40">
        <f>IFERROR(VLOOKUP($A27,[1]Ejecucion!$A$3:$C$30,3,FALSE),0)</f>
        <v>0</v>
      </c>
      <c r="H27" s="40">
        <f>IFERROR(VLOOKUP($A27,[1]Ejecucion!$A$3:$D$30,4,FALSE),0)</f>
        <v>204405.5</v>
      </c>
      <c r="I27" s="40">
        <f>IFERROR(VLOOKUP($A27,[1]Ejecucion!$A$3:$E$30,5,FALSE),0)</f>
        <v>600873.31000000006</v>
      </c>
      <c r="J27" s="40">
        <f>IFERROR(VLOOKUP($A27,[1]Ejecucion!$A$3:$F$30,6,FALSE),0)</f>
        <v>153122.70000000001</v>
      </c>
      <c r="K27" s="40">
        <f>IFERROR(VLOOKUP($A27,[1]Ejecucion!$A$3:$G$30,7,FALSE),0)</f>
        <v>239181</v>
      </c>
      <c r="L27" s="40">
        <f>IFERROR(VLOOKUP($A27,[1]Ejecucion!$A$3:$H$30,8,FALSE),0)</f>
        <v>122313.32</v>
      </c>
      <c r="M27" s="40">
        <f>IFERROR(VLOOKUP($A27,[1]Ejecucion!$A$3:$I$30,9,FALSE),0)</f>
        <v>-8063</v>
      </c>
      <c r="N27" s="40">
        <f>IFERROR(VLOOKUP($A27,[1]Ejecucion!$A$3:$J$30,10,FALSE),0)</f>
        <v>149565</v>
      </c>
      <c r="O27" s="40">
        <f>IFERROR(VLOOKUP($A27,[1]Ejecucion!$A$3:$K$30,11,FALSE),0)</f>
        <v>-29946.400000000001</v>
      </c>
      <c r="P27" s="40">
        <f>IFERROR(VLOOKUP($A27,[1]Ejecucion!$A$3:LK$30,12,FALSE),0)</f>
        <v>70599</v>
      </c>
      <c r="Q27" s="40">
        <f>IFERROR(VLOOKUP($A27,[1]Ejecucion!$A$3:LL$30,13,FALSE),0)</f>
        <v>23442</v>
      </c>
      <c r="R27" s="22">
        <f t="shared" si="3"/>
        <v>1525492.4300000002</v>
      </c>
    </row>
    <row r="28" spans="1:40" x14ac:dyDescent="0.25">
      <c r="A28" s="1" t="str">
        <f t="shared" si="4"/>
        <v>2.3 -</v>
      </c>
      <c r="B28" s="16" t="s">
        <v>68</v>
      </c>
      <c r="C28" s="39">
        <f>SUM(C29:C37)</f>
        <v>451918909.36000001</v>
      </c>
      <c r="D28" s="16"/>
      <c r="E28" s="39">
        <f t="shared" ref="E28:Q28" si="8">SUM(E29:E37)</f>
        <v>290840517.04000002</v>
      </c>
      <c r="F28" s="39">
        <f t="shared" si="8"/>
        <v>56109202.850000001</v>
      </c>
      <c r="G28" s="39">
        <f t="shared" si="8"/>
        <v>24466514.969999999</v>
      </c>
      <c r="H28" s="39">
        <f t="shared" si="8"/>
        <v>57030256.159999996</v>
      </c>
      <c r="I28" s="39">
        <f t="shared" si="8"/>
        <v>43945095.490000002</v>
      </c>
      <c r="J28" s="39">
        <f t="shared" si="8"/>
        <v>7087613.2000000002</v>
      </c>
      <c r="K28" s="39">
        <f t="shared" si="8"/>
        <v>6217865.2599999998</v>
      </c>
      <c r="L28" s="39">
        <f t="shared" si="8"/>
        <v>6714125.4100000001</v>
      </c>
      <c r="M28" s="39">
        <f t="shared" si="8"/>
        <v>9889010.4800000004</v>
      </c>
      <c r="N28" s="39">
        <f t="shared" si="8"/>
        <v>2174535.35</v>
      </c>
      <c r="O28" s="39">
        <f t="shared" ref="O28" si="9">SUM(O29:O37)</f>
        <v>26318795.240000006</v>
      </c>
      <c r="P28" s="39">
        <f t="shared" si="8"/>
        <v>16800072.5</v>
      </c>
      <c r="Q28" s="39">
        <f t="shared" si="8"/>
        <v>34087430.129999995</v>
      </c>
      <c r="R28" s="39">
        <f t="shared" si="3"/>
        <v>290840517.03999996</v>
      </c>
    </row>
    <row r="29" spans="1:40" ht="30" x14ac:dyDescent="0.25">
      <c r="A29" s="1" t="str">
        <f t="shared" si="4"/>
        <v>2.3.1</v>
      </c>
      <c r="B29" s="14" t="s">
        <v>67</v>
      </c>
      <c r="C29" s="15">
        <f>IFERROR(VLOOKUP($A29,[1]Preupuesto!$A$3:$B$30,2,FALSE),0)</f>
        <v>14101519.359999999</v>
      </c>
      <c r="D29" s="38"/>
      <c r="E29" s="40">
        <f t="shared" ref="E29:E37" si="10">SUM(F29:Q29)</f>
        <v>8892206.1600000001</v>
      </c>
      <c r="F29" s="40">
        <f>IFERROR(VLOOKUP($A29,[1]Ejecucion!$A$3:$B$30,2,FALSE),0)</f>
        <v>27240</v>
      </c>
      <c r="G29" s="40">
        <f>IFERROR(VLOOKUP($A29,[1]Ejecucion!$A$3:$C$30,3,FALSE),0)</f>
        <v>544232.39</v>
      </c>
      <c r="H29" s="40">
        <f>IFERROR(VLOOKUP($A29,[1]Ejecucion!$A$3:$D$30,4,FALSE),0)</f>
        <v>577144.68999999994</v>
      </c>
      <c r="I29" s="40">
        <f>IFERROR(VLOOKUP($A29,[1]Ejecucion!$A$3:$E$30,5,FALSE),0)</f>
        <v>1066208.32</v>
      </c>
      <c r="J29" s="40">
        <f>IFERROR(VLOOKUP($A29,[1]Ejecucion!$A$3:$F$30,6,FALSE),0)</f>
        <v>1053878.3600000001</v>
      </c>
      <c r="K29" s="40">
        <f>IFERROR(VLOOKUP($A29,[1]Ejecucion!$A$3:$G$30,7,FALSE),0)</f>
        <v>366589.26</v>
      </c>
      <c r="L29" s="40">
        <f>IFERROR(VLOOKUP($A29,[1]Ejecucion!$A$3:$H$30,8,FALSE),0)</f>
        <v>1135143.17</v>
      </c>
      <c r="M29" s="40">
        <f>IFERROR(VLOOKUP($A29,[1]Ejecucion!$A$3:$I$30,9,FALSE),0)</f>
        <v>825103.1</v>
      </c>
      <c r="N29" s="40">
        <f>IFERROR(VLOOKUP($A29,[1]Ejecucion!$A$3:$J$30,10,FALSE),0)</f>
        <v>332805.65000000002</v>
      </c>
      <c r="O29" s="40">
        <f>IFERROR(VLOOKUP($A29,[1]Ejecucion!$A$3:$K$30,11,FALSE),0)</f>
        <v>1377806.27</v>
      </c>
      <c r="P29" s="40">
        <f>IFERROR(VLOOKUP($A29,[1]Ejecucion!$A$3:LK$30,12,FALSE),0)</f>
        <v>745771.47</v>
      </c>
      <c r="Q29" s="40">
        <f>IFERROR(VLOOKUP($A29,[1]Ejecucion!$A$3:LL$30,13,FALSE),0)</f>
        <v>840283.48</v>
      </c>
      <c r="R29" s="22">
        <f t="shared" si="3"/>
        <v>8892206.1600000001</v>
      </c>
    </row>
    <row r="30" spans="1:40" x14ac:dyDescent="0.25">
      <c r="A30" s="1" t="str">
        <f t="shared" si="4"/>
        <v>2.3.2</v>
      </c>
      <c r="B30" s="14" t="s">
        <v>66</v>
      </c>
      <c r="C30" s="15">
        <f>IFERROR(VLOOKUP($A30,[1]Preupuesto!$A$3:$B$30,2,FALSE),0)</f>
        <v>13278195.42</v>
      </c>
      <c r="D30" s="38"/>
      <c r="E30" s="40">
        <f t="shared" si="10"/>
        <v>5465760.4299999997</v>
      </c>
      <c r="F30" s="40">
        <f>IFERROR(VLOOKUP($A30,[1]Ejecucion!$A$3:$B$30,2,FALSE),0)</f>
        <v>0</v>
      </c>
      <c r="G30" s="40">
        <f>IFERROR(VLOOKUP($A30,[1]Ejecucion!$A$3:$C$30,3,FALSE),0)</f>
        <v>0</v>
      </c>
      <c r="H30" s="40">
        <f>IFERROR(VLOOKUP($A30,[1]Ejecucion!$A$3:$D$30,4,FALSE),0)</f>
        <v>0</v>
      </c>
      <c r="I30" s="40">
        <f>IFERROR(VLOOKUP($A30,[1]Ejecucion!$A$3:$E$30,5,FALSE),0)</f>
        <v>0</v>
      </c>
      <c r="J30" s="40">
        <f>IFERROR(VLOOKUP($A30,[1]Ejecucion!$A$3:$F$30,6,FALSE),0)</f>
        <v>0</v>
      </c>
      <c r="K30" s="40">
        <f>IFERROR(VLOOKUP($A30,[1]Ejecucion!$A$3:$G$30,7,FALSE),0)</f>
        <v>3634588.8</v>
      </c>
      <c r="L30" s="40">
        <f>IFERROR(VLOOKUP($A30,[1]Ejecucion!$A$3:$H$30,8,FALSE),0)</f>
        <v>0</v>
      </c>
      <c r="M30" s="40">
        <f>IFERROR(VLOOKUP($A30,[1]Ejecucion!$A$3:$I$30,9,FALSE),0)</f>
        <v>225855</v>
      </c>
      <c r="N30" s="40">
        <f>IFERROR(VLOOKUP($A30,[1]Ejecucion!$A$3:$J$30,10,FALSE),0)</f>
        <v>0</v>
      </c>
      <c r="O30" s="40">
        <f>IFERROR(VLOOKUP($A30,[1]Ejecucion!$A$3:$K$30,11,FALSE),0)</f>
        <v>1085000.05</v>
      </c>
      <c r="P30" s="40">
        <f>IFERROR(VLOOKUP($A30,[1]Ejecucion!$A$3:LK$30,12,FALSE),0)</f>
        <v>53683.01</v>
      </c>
      <c r="Q30" s="40">
        <f>IFERROR(VLOOKUP($A30,[1]Ejecucion!$A$3:LL$30,13,FALSE),0)</f>
        <v>466633.57</v>
      </c>
      <c r="R30" s="22">
        <f t="shared" si="3"/>
        <v>5465760.4299999997</v>
      </c>
    </row>
    <row r="31" spans="1:40" ht="30" x14ac:dyDescent="0.25">
      <c r="A31" s="1" t="str">
        <f t="shared" si="4"/>
        <v>2.3.3</v>
      </c>
      <c r="B31" s="14" t="s">
        <v>65</v>
      </c>
      <c r="C31" s="15">
        <f>IFERROR(VLOOKUP($A31,[1]Preupuesto!$A$3:$B$30,2,FALSE),0)</f>
        <v>311793467.34999996</v>
      </c>
      <c r="D31" s="38"/>
      <c r="E31" s="40">
        <f t="shared" si="10"/>
        <v>219827819.10000002</v>
      </c>
      <c r="F31" s="40">
        <f>IFERROR(VLOOKUP($A31,[1]Ejecucion!$A$3:$B$30,2,FALSE),0)</f>
        <v>54972528.520000003</v>
      </c>
      <c r="G31" s="40">
        <f>IFERROR(VLOOKUP($A31,[1]Ejecucion!$A$3:$C$30,3,FALSE),0)</f>
        <v>22590539.149999999</v>
      </c>
      <c r="H31" s="40">
        <f>IFERROR(VLOOKUP($A31,[1]Ejecucion!$A$3:$D$30,4,FALSE),0)</f>
        <v>45936760.359999999</v>
      </c>
      <c r="I31" s="40">
        <f>IFERROR(VLOOKUP($A31,[1]Ejecucion!$A$3:$E$30,5,FALSE),0)</f>
        <v>29571918.98</v>
      </c>
      <c r="J31" s="40">
        <f>IFERROR(VLOOKUP($A31,[1]Ejecucion!$A$3:$F$30,6,FALSE),0)</f>
        <v>4498027.2699999996</v>
      </c>
      <c r="K31" s="40">
        <f>IFERROR(VLOOKUP($A31,[1]Ejecucion!$A$3:$G$30,7,FALSE),0)</f>
        <v>504915.52</v>
      </c>
      <c r="L31" s="40">
        <f>IFERROR(VLOOKUP($A31,[1]Ejecucion!$A$3:$H$30,8,FALSE),0)</f>
        <v>99143.76999999999</v>
      </c>
      <c r="M31" s="40">
        <f>IFERROR(VLOOKUP($A31,[1]Ejecucion!$A$3:$I$30,9,FALSE),0)</f>
        <v>418741.53</v>
      </c>
      <c r="N31" s="40">
        <f>IFERROR(VLOOKUP($A31,[1]Ejecucion!$A$3:$J$30,10,FALSE),0)</f>
        <v>211724.81000000003</v>
      </c>
      <c r="O31" s="40">
        <f>IFERROR(VLOOKUP($A31,[1]Ejecucion!$A$3:$K$30,11,FALSE),0)</f>
        <v>20685397.560000002</v>
      </c>
      <c r="P31" s="40">
        <f>IFERROR(VLOOKUP($A31,[1]Ejecucion!$A$3:LK$30,12,FALSE),0)</f>
        <v>11659498.229999999</v>
      </c>
      <c r="Q31" s="40">
        <f>IFERROR(VLOOKUP($A31,[1]Ejecucion!$A$3:LL$30,13,FALSE),0)</f>
        <v>28678623.399999999</v>
      </c>
      <c r="R31" s="42">
        <f t="shared" si="3"/>
        <v>219827819.10000002</v>
      </c>
    </row>
    <row r="32" spans="1:40" x14ac:dyDescent="0.25">
      <c r="A32" s="1" t="str">
        <f t="shared" si="4"/>
        <v>2.3.4</v>
      </c>
      <c r="B32" s="14" t="s">
        <v>64</v>
      </c>
      <c r="C32" s="15">
        <f>IFERROR(VLOOKUP($A32,[1]Preupuesto!$A$3:$B$30,2,FALSE),0)</f>
        <v>1332023.82</v>
      </c>
      <c r="D32" s="38"/>
      <c r="E32" s="40">
        <f t="shared" si="10"/>
        <v>255858.45</v>
      </c>
      <c r="F32" s="40">
        <f>IFERROR(VLOOKUP($A32,[1]Ejecucion!$A$3:$B$30,2,FALSE),0)</f>
        <v>0</v>
      </c>
      <c r="G32" s="40">
        <f>IFERROR(VLOOKUP($A32,[1]Ejecucion!$A$3:$C$30,3,FALSE),0)</f>
        <v>7999.95</v>
      </c>
      <c r="H32" s="40">
        <f>IFERROR(VLOOKUP($A32,[1]Ejecucion!$A$3:$D$30,4,FALSE),0)</f>
        <v>9441.3700000000008</v>
      </c>
      <c r="I32" s="40">
        <f>IFERROR(VLOOKUP($A32,[1]Ejecucion!$A$3:$E$30,5,FALSE),0)</f>
        <v>15245.36</v>
      </c>
      <c r="J32" s="40">
        <f>IFERROR(VLOOKUP($A32,[1]Ejecucion!$A$3:$F$30,6,FALSE),0)</f>
        <v>29274.57</v>
      </c>
      <c r="K32" s="40">
        <f>IFERROR(VLOOKUP($A32,[1]Ejecucion!$A$3:$G$30,7,FALSE),0)</f>
        <v>0</v>
      </c>
      <c r="L32" s="40">
        <f>IFERROR(VLOOKUP($A32,[1]Ejecucion!$A$3:$H$30,8,FALSE),0)</f>
        <v>26577.42</v>
      </c>
      <c r="M32" s="40">
        <f>IFERROR(VLOOKUP($A32,[1]Ejecucion!$A$3:$I$30,9,FALSE),0)</f>
        <v>47356.18</v>
      </c>
      <c r="N32" s="40">
        <f>IFERROR(VLOOKUP($A32,[1]Ejecucion!$A$3:$J$30,10,FALSE),0)</f>
        <v>19716.849999999999</v>
      </c>
      <c r="O32" s="40">
        <f>IFERROR(VLOOKUP($A32,[1]Ejecucion!$A$3:$K$30,11,FALSE),0)</f>
        <v>19160.37</v>
      </c>
      <c r="P32" s="40">
        <f>IFERROR(VLOOKUP($A32,[1]Ejecucion!$A$3:LK$30,12,FALSE),0)</f>
        <v>20224.310000000001</v>
      </c>
      <c r="Q32" s="40">
        <f>IFERROR(VLOOKUP($A32,[1]Ejecucion!$A$3:LL$30,13,FALSE),0)</f>
        <v>60862.07</v>
      </c>
      <c r="R32" s="22">
        <f t="shared" si="3"/>
        <v>255858.45</v>
      </c>
    </row>
    <row r="33" spans="1:18" ht="30" x14ac:dyDescent="0.25">
      <c r="A33" s="1" t="str">
        <f t="shared" si="4"/>
        <v>2.3.5</v>
      </c>
      <c r="B33" s="14" t="s">
        <v>63</v>
      </c>
      <c r="C33" s="15">
        <f>IFERROR(VLOOKUP($A33,[1]Preupuesto!$A$3:$B$30,2,FALSE),0)</f>
        <v>0</v>
      </c>
      <c r="D33" s="38"/>
      <c r="E33" s="40">
        <f t="shared" si="10"/>
        <v>0</v>
      </c>
      <c r="F33" s="40">
        <f>IFERROR(VLOOKUP($A33,[1]Ejecucion!$A$3:$B$30,2,FALSE),0)</f>
        <v>0</v>
      </c>
      <c r="G33" s="40">
        <f>IFERROR(VLOOKUP($A33,[1]Ejecucion!$A$3:$C$30,3,FALSE),0)</f>
        <v>0</v>
      </c>
      <c r="H33" s="40">
        <f>IFERROR(VLOOKUP($A33,[1]Ejecucion!$A$3:$D$30,4,FALSE),0)</f>
        <v>0</v>
      </c>
      <c r="I33" s="40">
        <f>IFERROR(VLOOKUP($A33,[1]Ejecucion!$A$3:$E$30,5,FALSE),0)</f>
        <v>0</v>
      </c>
      <c r="J33" s="40">
        <f>IFERROR(VLOOKUP($A33,[1]Ejecucion!$A$3:$F$30,6,FALSE),0)</f>
        <v>0</v>
      </c>
      <c r="K33" s="40">
        <f>IFERROR(VLOOKUP($A33,[1]Ejecucion!$A$3:$G$30,7,FALSE),0)</f>
        <v>0</v>
      </c>
      <c r="L33" s="40">
        <f>IFERROR(VLOOKUP($A33,[1]Ejecucion!$A$3:$H$30,8,FALSE),0)</f>
        <v>0</v>
      </c>
      <c r="M33" s="40">
        <f>IFERROR(VLOOKUP($A33,[1]Ejecucion!$A$3:$I$30,9,FALSE),0)</f>
        <v>0</v>
      </c>
      <c r="N33" s="40">
        <f>IFERROR(VLOOKUP($A33,[1]Ejecucion!$A$3:$J$30,10,FALSE),0)</f>
        <v>0</v>
      </c>
      <c r="O33" s="40">
        <f>IFERROR(VLOOKUP($A33,[1]Ejecucion!$A$3:$K$30,11,FALSE),0)</f>
        <v>0</v>
      </c>
      <c r="P33" s="40">
        <f>IFERROR(VLOOKUP($A33,[1]Ejecucion!$A$3:LK$30,12,FALSE),0)</f>
        <v>0</v>
      </c>
      <c r="Q33" s="40">
        <f>IFERROR(VLOOKUP($A33,[1]Ejecucion!$A$3:LL$30,13,FALSE),0)</f>
        <v>0</v>
      </c>
      <c r="R33" s="42">
        <f t="shared" si="3"/>
        <v>0</v>
      </c>
    </row>
    <row r="34" spans="1:18" ht="30" x14ac:dyDescent="0.25">
      <c r="A34" s="1" t="str">
        <f t="shared" si="4"/>
        <v>2.3.6</v>
      </c>
      <c r="B34" s="14" t="s">
        <v>62</v>
      </c>
      <c r="C34" s="15">
        <f>IFERROR(VLOOKUP($A34,[1]Preupuesto!$A$3:$B$30,2,FALSE),0)</f>
        <v>45250000</v>
      </c>
      <c r="D34" s="38"/>
      <c r="E34" s="40">
        <f t="shared" si="10"/>
        <v>24646725.060000002</v>
      </c>
      <c r="F34" s="40">
        <f>IFERROR(VLOOKUP($A34,[1]Ejecucion!$A$3:$B$30,2,FALSE),0)</f>
        <v>0</v>
      </c>
      <c r="G34" s="40">
        <f>IFERROR(VLOOKUP($A34,[1]Ejecucion!$A$3:$C$30,3,FALSE),0)</f>
        <v>0</v>
      </c>
      <c r="H34" s="40">
        <f>IFERROR(VLOOKUP($A34,[1]Ejecucion!$A$3:$D$30,4,FALSE),0)</f>
        <v>8509280</v>
      </c>
      <c r="I34" s="40">
        <f>IFERROR(VLOOKUP($A34,[1]Ejecucion!$A$3:$E$30,5,FALSE),0)</f>
        <v>11122056</v>
      </c>
      <c r="J34" s="40">
        <f>IFERROR(VLOOKUP($A34,[1]Ejecucion!$A$3:$F$30,6,FALSE),0)</f>
        <v>0</v>
      </c>
      <c r="K34" s="40">
        <f>IFERROR(VLOOKUP($A34,[1]Ejecucion!$A$3:$G$30,7,FALSE),0)</f>
        <v>0</v>
      </c>
      <c r="L34" s="40">
        <f>IFERROR(VLOOKUP($A34,[1]Ejecucion!$A$3:$H$30,8,FALSE),0)</f>
        <v>3857018.3</v>
      </c>
      <c r="M34" s="40">
        <f>IFERROR(VLOOKUP($A34,[1]Ejecucion!$A$3:$I$30,9,FALSE),0)</f>
        <v>1158370.76</v>
      </c>
      <c r="N34" s="40">
        <f>IFERROR(VLOOKUP($A34,[1]Ejecucion!$A$3:$J$30,10,FALSE),0)</f>
        <v>0</v>
      </c>
      <c r="O34" s="40">
        <f>IFERROR(VLOOKUP($A34,[1]Ejecucion!$A$3:$K$30,11,FALSE),0)</f>
        <v>0</v>
      </c>
      <c r="P34" s="40">
        <f>IFERROR(VLOOKUP($A34,[1]Ejecucion!$A$3:LK$30,12,FALSE),0)</f>
        <v>0</v>
      </c>
      <c r="Q34" s="40">
        <f>IFERROR(VLOOKUP($A34,[1]Ejecucion!$A$3:LL$30,13,FALSE),0)</f>
        <v>0</v>
      </c>
      <c r="R34" s="42">
        <f t="shared" si="3"/>
        <v>24646725.060000002</v>
      </c>
    </row>
    <row r="35" spans="1:18" ht="30" x14ac:dyDescent="0.25">
      <c r="A35" s="1" t="str">
        <f t="shared" si="4"/>
        <v>2.3.7</v>
      </c>
      <c r="B35" s="14" t="s">
        <v>61</v>
      </c>
      <c r="C35" s="15">
        <f>IFERROR(VLOOKUP($A35,[1]Preupuesto!$A$3:$B$30,2,FALSE),0)</f>
        <v>31932446.539999999</v>
      </c>
      <c r="D35" s="38"/>
      <c r="E35" s="40">
        <f t="shared" si="10"/>
        <v>18972455.399999999</v>
      </c>
      <c r="F35" s="40">
        <f>IFERROR(VLOOKUP($A35,[1]Ejecucion!$A$3:$B$30,2,FALSE),0)</f>
        <v>1109434.33</v>
      </c>
      <c r="G35" s="40">
        <f>IFERROR(VLOOKUP($A35,[1]Ejecucion!$A$3:$C$30,3,FALSE),0)</f>
        <v>1322536.02</v>
      </c>
      <c r="H35" s="40">
        <f>IFERROR(VLOOKUP($A35,[1]Ejecucion!$A$3:$D$30,4,FALSE),0)</f>
        <v>1852457.65</v>
      </c>
      <c r="I35" s="40">
        <f>IFERROR(VLOOKUP($A35,[1]Ejecucion!$A$3:$E$30,5,FALSE),0)</f>
        <v>2169322.88</v>
      </c>
      <c r="J35" s="40">
        <f>IFERROR(VLOOKUP($A35,[1]Ejecucion!$A$3:$F$30,6,FALSE),0)</f>
        <v>1474667.4000000001</v>
      </c>
      <c r="K35" s="40">
        <f>IFERROR(VLOOKUP($A35,[1]Ejecucion!$A$3:$G$30,7,FALSE),0)</f>
        <v>1633655.92</v>
      </c>
      <c r="L35" s="40">
        <f>IFERROR(VLOOKUP($A35,[1]Ejecucion!$A$3:$H$30,8,FALSE),0)</f>
        <v>1378686.27</v>
      </c>
      <c r="M35" s="40">
        <f>IFERROR(VLOOKUP($A35,[1]Ejecucion!$A$3:$I$30,9,FALSE),0)</f>
        <v>1536414.17</v>
      </c>
      <c r="N35" s="40">
        <f>IFERROR(VLOOKUP($A35,[1]Ejecucion!$A$3:$J$30,10,FALSE),0)</f>
        <v>1256340.8899999999</v>
      </c>
      <c r="O35" s="40">
        <f>IFERROR(VLOOKUP($A35,[1]Ejecucion!$A$3:$K$30,11,FALSE),0)</f>
        <v>2295944.73</v>
      </c>
      <c r="P35" s="40">
        <f>IFERROR(VLOOKUP($A35,[1]Ejecucion!$A$3:LK$30,12,FALSE),0)</f>
        <v>1565890.47</v>
      </c>
      <c r="Q35" s="40">
        <f>IFERROR(VLOOKUP($A35,[1]Ejecucion!$A$3:LL$30,13,FALSE),0)</f>
        <v>1377104.67</v>
      </c>
      <c r="R35" s="40">
        <f t="shared" si="3"/>
        <v>18972455.399999999</v>
      </c>
    </row>
    <row r="36" spans="1:18" ht="30" x14ac:dyDescent="0.25">
      <c r="A36" s="1" t="str">
        <f t="shared" si="4"/>
        <v>2.3.8</v>
      </c>
      <c r="B36" s="14" t="s">
        <v>60</v>
      </c>
      <c r="C36" s="15">
        <f>IFERROR(VLOOKUP($A36,[1]Preupuesto!$A$3:$B$30,2,FALSE),0)</f>
        <v>0</v>
      </c>
      <c r="D36" s="38"/>
      <c r="E36" s="40">
        <f t="shared" si="10"/>
        <v>0</v>
      </c>
      <c r="F36" s="40">
        <f>IFERROR(VLOOKUP($A36,[1]Ejecucion!$A$3:$B$30,2,FALSE),0)</f>
        <v>0</v>
      </c>
      <c r="G36" s="40">
        <f>IFERROR(VLOOKUP($A36,[1]Ejecucion!$A$3:$C$30,3,FALSE),0)</f>
        <v>0</v>
      </c>
      <c r="H36" s="40">
        <f>IFERROR(VLOOKUP($A36,[1]Ejecucion!$A$3:$D$30,4,FALSE),0)</f>
        <v>0</v>
      </c>
      <c r="I36" s="40">
        <f>IFERROR(VLOOKUP($A36,[1]Ejecucion!$A$3:$E$30,5,FALSE),0)</f>
        <v>0</v>
      </c>
      <c r="J36" s="40">
        <f>IFERROR(VLOOKUP($A36,[1]Ejecucion!$A$3:$F$30,6,FALSE),0)</f>
        <v>0</v>
      </c>
      <c r="K36" s="40">
        <f>IFERROR(VLOOKUP($A36,[1]Ejecucion!$A$3:$G$30,7,FALSE),0)</f>
        <v>0</v>
      </c>
      <c r="L36" s="40">
        <f>IFERROR(VLOOKUP($A36,[1]Ejecucion!$A$3:$H$30,8,FALSE),0)</f>
        <v>0</v>
      </c>
      <c r="M36" s="40">
        <f>IFERROR(VLOOKUP($A36,[1]Ejecucion!$A$3:$I$30,9,FALSE),0)</f>
        <v>0</v>
      </c>
      <c r="N36" s="40">
        <f>IFERROR(VLOOKUP($A36,[1]Ejecucion!$A$3:$J$30,10,FALSE),0)</f>
        <v>0</v>
      </c>
      <c r="O36" s="40">
        <f>IFERROR(VLOOKUP($A36,[1]Ejecucion!$A$3:$K$30,11,FALSE),0)</f>
        <v>0</v>
      </c>
      <c r="P36" s="40">
        <f>IFERROR(VLOOKUP($A36,[1]Ejecucion!$A$3:LK$30,12,FALSE),0)</f>
        <v>0</v>
      </c>
      <c r="Q36" s="40">
        <f>IFERROR(VLOOKUP($A36,[1]Ejecucion!$A$3:LL$30,13,FALSE),0)</f>
        <v>0</v>
      </c>
      <c r="R36" s="42">
        <f t="shared" si="3"/>
        <v>0</v>
      </c>
    </row>
    <row r="37" spans="1:18" x14ac:dyDescent="0.25">
      <c r="A37" s="1" t="str">
        <f t="shared" si="4"/>
        <v>2.3.9</v>
      </c>
      <c r="B37" s="14" t="s">
        <v>59</v>
      </c>
      <c r="C37" s="15">
        <f>IFERROR(VLOOKUP($A37,[1]Preupuesto!$A$3:$B$30,2,FALSE),0)</f>
        <v>34231256.86999999</v>
      </c>
      <c r="D37" s="38"/>
      <c r="E37" s="40">
        <f t="shared" si="10"/>
        <v>12779692.439999999</v>
      </c>
      <c r="F37" s="40">
        <f>IFERROR(VLOOKUP($A37,[1]Ejecucion!$A$3:$B$30,2,FALSE),0)</f>
        <v>0</v>
      </c>
      <c r="G37" s="40">
        <f>IFERROR(VLOOKUP($A37,[1]Ejecucion!$A$3:$C$30,3,FALSE),0)</f>
        <v>1207.46</v>
      </c>
      <c r="H37" s="40">
        <f>IFERROR(VLOOKUP($A37,[1]Ejecucion!$A$3:$D$30,4,FALSE),0)</f>
        <v>145172.09</v>
      </c>
      <c r="I37" s="40">
        <f>IFERROR(VLOOKUP($A37,[1]Ejecucion!$A$3:$E$30,5,FALSE),0)</f>
        <v>343.95</v>
      </c>
      <c r="J37" s="40">
        <f>IFERROR(VLOOKUP($A37,[1]Ejecucion!$A$3:$F$30,6,FALSE),0)</f>
        <v>31765.599999999999</v>
      </c>
      <c r="K37" s="40">
        <f>IFERROR(VLOOKUP($A37,[1]Ejecucion!$A$3:$G$30,7,FALSE),0)</f>
        <v>78115.759999999995</v>
      </c>
      <c r="L37" s="40">
        <f>IFERROR(VLOOKUP($A37,[1]Ejecucion!$A$3:$H$30,8,FALSE),0)</f>
        <v>217556.48000000001</v>
      </c>
      <c r="M37" s="40">
        <f>IFERROR(VLOOKUP($A37,[1]Ejecucion!$A$3:$I$30,9,FALSE),0)</f>
        <v>5677169.7400000002</v>
      </c>
      <c r="N37" s="40">
        <f>IFERROR(VLOOKUP($A37,[1]Ejecucion!$A$3:$J$30,10,FALSE),0)</f>
        <v>353947.14999999997</v>
      </c>
      <c r="O37" s="40">
        <f>IFERROR(VLOOKUP($A37,[1]Ejecucion!$A$3:$K$30,11,FALSE),0)</f>
        <v>855486.26</v>
      </c>
      <c r="P37" s="40">
        <f>IFERROR(VLOOKUP($A37,[1]Ejecucion!$A$3:LK$30,12,FALSE),0)</f>
        <v>2755005.01</v>
      </c>
      <c r="Q37" s="40">
        <f>IFERROR(VLOOKUP($A37,[1]Ejecucion!$A$3:LL$30,13,FALSE),0)</f>
        <v>2663922.94</v>
      </c>
      <c r="R37" s="22">
        <f t="shared" si="3"/>
        <v>12779692.439999999</v>
      </c>
    </row>
    <row r="38" spans="1:18" x14ac:dyDescent="0.25">
      <c r="A38" s="1" t="str">
        <f t="shared" si="4"/>
        <v>2.4 -</v>
      </c>
      <c r="B38" s="16" t="s">
        <v>58</v>
      </c>
      <c r="C38" s="23">
        <f>SUM(C39:C45)</f>
        <v>36702159.090000004</v>
      </c>
      <c r="D38" s="16"/>
      <c r="E38" s="23">
        <f t="shared" ref="E38:Q38" si="11">SUM(E39:E45)</f>
        <v>22301069.09</v>
      </c>
      <c r="F38" s="23">
        <f t="shared" si="11"/>
        <v>0</v>
      </c>
      <c r="G38" s="23">
        <f t="shared" si="11"/>
        <v>11325548</v>
      </c>
      <c r="H38" s="23">
        <f t="shared" si="11"/>
        <v>175186</v>
      </c>
      <c r="I38" s="23">
        <f t="shared" si="11"/>
        <v>3001597.72</v>
      </c>
      <c r="J38" s="23">
        <f t="shared" si="11"/>
        <v>586170</v>
      </c>
      <c r="K38" s="23">
        <f t="shared" si="11"/>
        <v>596000</v>
      </c>
      <c r="L38" s="23">
        <f t="shared" si="11"/>
        <v>292000</v>
      </c>
      <c r="M38" s="23">
        <f t="shared" si="11"/>
        <v>3700501.37</v>
      </c>
      <c r="N38" s="23">
        <f t="shared" si="11"/>
        <v>308000</v>
      </c>
      <c r="O38" s="23">
        <f t="shared" ref="O38" si="12">SUM(O39:O45)</f>
        <v>1626066</v>
      </c>
      <c r="P38" s="23">
        <f t="shared" si="11"/>
        <v>376500</v>
      </c>
      <c r="Q38" s="23">
        <f t="shared" si="11"/>
        <v>313500</v>
      </c>
      <c r="R38" s="23">
        <f t="shared" si="3"/>
        <v>22301069.09</v>
      </c>
    </row>
    <row r="39" spans="1:18" ht="30" x14ac:dyDescent="0.25">
      <c r="A39" s="1" t="str">
        <f t="shared" si="4"/>
        <v>2.4.1</v>
      </c>
      <c r="B39" s="14" t="s">
        <v>57</v>
      </c>
      <c r="C39" s="15">
        <f>IFERROR(VLOOKUP($A39,[1]Preupuesto!$A$3:$B$30,2,FALSE),0)</f>
        <v>29276500</v>
      </c>
      <c r="D39" s="38"/>
      <c r="E39" s="40">
        <f t="shared" ref="E39:E45" si="13">SUM(F39:Q39)</f>
        <v>14962844</v>
      </c>
      <c r="F39" s="40">
        <f>IFERROR(VLOOKUP($A39,[1]Ejecucion!$A$3:$B$30,2,FALSE),0)</f>
        <v>0</v>
      </c>
      <c r="G39" s="40">
        <f>IFERROR(VLOOKUP($A39,[1]Ejecucion!$A$3:$C$30,3,FALSE),0)</f>
        <v>11325548</v>
      </c>
      <c r="H39" s="40">
        <f>IFERROR(VLOOKUP($A39,[1]Ejecucion!$A$3:$D$30,4,FALSE),0)</f>
        <v>175186</v>
      </c>
      <c r="I39" s="40">
        <f>IFERROR(VLOOKUP($A39,[1]Ejecucion!$A$3:$E$30,5,FALSE),0)</f>
        <v>294250</v>
      </c>
      <c r="J39" s="40">
        <f>IFERROR(VLOOKUP($A39,[1]Ejecucion!$A$3:$F$30,6,FALSE),0)</f>
        <v>586170</v>
      </c>
      <c r="K39" s="40">
        <f>IFERROR(VLOOKUP($A39,[1]Ejecucion!$A$3:$G$30,7,FALSE),0)</f>
        <v>596000</v>
      </c>
      <c r="L39" s="40">
        <f>IFERROR(VLOOKUP($A39,[1]Ejecucion!$A$3:$H$30,8,FALSE),0)</f>
        <v>292000</v>
      </c>
      <c r="M39" s="40">
        <f>IFERROR(VLOOKUP($A39,[1]Ejecucion!$A$3:$I$30,9,FALSE),0)</f>
        <v>382190</v>
      </c>
      <c r="N39" s="40">
        <f>IFERROR(VLOOKUP($A39,[1]Ejecucion!$A$3:$J$30,10,FALSE),0)</f>
        <v>308000</v>
      </c>
      <c r="O39" s="40">
        <f>IFERROR(VLOOKUP($A39,[1]Ejecucion!$A$3:$K$30,11,FALSE),0)</f>
        <v>313500</v>
      </c>
      <c r="P39" s="40">
        <f>IFERROR(VLOOKUP($A39,[1]Ejecucion!$A$3:LK$30,12,FALSE),0)</f>
        <v>376500</v>
      </c>
      <c r="Q39" s="40">
        <f>IFERROR(VLOOKUP($A39,[1]Ejecucion!$A$3:LL$30,13,FALSE),0)</f>
        <v>313500</v>
      </c>
      <c r="R39" s="22">
        <f t="shared" si="3"/>
        <v>14962844</v>
      </c>
    </row>
    <row r="40" spans="1:18" ht="30" x14ac:dyDescent="0.25">
      <c r="A40" s="1" t="str">
        <f t="shared" si="4"/>
        <v>2.4.2</v>
      </c>
      <c r="B40" s="14" t="s">
        <v>56</v>
      </c>
      <c r="C40" s="15">
        <f>IFERROR(VLOOKUP($A40,[1]Preupuesto!$A$3:$B$30,2,FALSE),0)</f>
        <v>0</v>
      </c>
      <c r="D40" s="38"/>
      <c r="E40" s="40">
        <f t="shared" si="13"/>
        <v>0</v>
      </c>
      <c r="F40" s="40">
        <f>IFERROR(VLOOKUP($A40,[1]Ejecucion!$A$3:$B$30,2,FALSE),0)</f>
        <v>0</v>
      </c>
      <c r="G40" s="40">
        <f>IFERROR(VLOOKUP($A40,[1]Ejecucion!$A$3:$C$30,3,FALSE),0)</f>
        <v>0</v>
      </c>
      <c r="H40" s="40">
        <f>IFERROR(VLOOKUP($A40,[1]Ejecucion!$A$3:$D$30,4,FALSE),0)</f>
        <v>0</v>
      </c>
      <c r="I40" s="40">
        <f>IFERROR(VLOOKUP($A40,[1]Ejecucion!$A$3:$E$30,5,FALSE),0)</f>
        <v>0</v>
      </c>
      <c r="J40" s="40">
        <f>IFERROR(VLOOKUP($A40,[1]Ejecucion!$A$3:$F$30,6,FALSE),0)</f>
        <v>0</v>
      </c>
      <c r="K40" s="40">
        <f>IFERROR(VLOOKUP($A40,[1]Ejecucion!$A$3:$G$30,7,FALSE),0)</f>
        <v>0</v>
      </c>
      <c r="L40" s="40">
        <f>IFERROR(VLOOKUP($A40,[1]Ejecucion!$A$3:$H$30,8,FALSE),0)</f>
        <v>0</v>
      </c>
      <c r="M40" s="40">
        <f>IFERROR(VLOOKUP($A40,[1]Ejecucion!$A$3:$I$30,9,FALSE),0)</f>
        <v>0</v>
      </c>
      <c r="N40" s="40">
        <f>IFERROR(VLOOKUP($A40,[1]Ejecucion!$A$3:$J$30,10,FALSE),0)</f>
        <v>0</v>
      </c>
      <c r="O40" s="40">
        <f>IFERROR(VLOOKUP($A40,[1]Ejecucion!$A$3:$K$30,11,FALSE),0)</f>
        <v>0</v>
      </c>
      <c r="P40" s="40">
        <f>IFERROR(VLOOKUP($A40,[1]Ejecucion!$A$3:LK$30,12,FALSE),0)</f>
        <v>0</v>
      </c>
      <c r="Q40" s="40">
        <f>IFERROR(VLOOKUP($A40,[1]Ejecucion!$A$3:LL$30,13,FALSE),0)</f>
        <v>0</v>
      </c>
      <c r="R40" s="40">
        <f t="shared" si="3"/>
        <v>0</v>
      </c>
    </row>
    <row r="41" spans="1:18" ht="30" x14ac:dyDescent="0.25">
      <c r="A41" s="1" t="str">
        <f t="shared" si="4"/>
        <v>2.4.3</v>
      </c>
      <c r="B41" s="14" t="s">
        <v>55</v>
      </c>
      <c r="C41" s="15">
        <f>IFERROR(VLOOKUP($A41,[1]Preupuesto!$A$3:$B$30,2,FALSE),0)</f>
        <v>0</v>
      </c>
      <c r="D41" s="38"/>
      <c r="E41" s="40">
        <f t="shared" si="13"/>
        <v>0</v>
      </c>
      <c r="F41" s="40">
        <f>IFERROR(VLOOKUP($A41,[1]Ejecucion!$A$3:$B$30,2,FALSE),0)</f>
        <v>0</v>
      </c>
      <c r="G41" s="40">
        <f>IFERROR(VLOOKUP($A41,[1]Ejecucion!$A$3:$C$30,3,FALSE),0)</f>
        <v>0</v>
      </c>
      <c r="H41" s="40">
        <f>IFERROR(VLOOKUP($A41,[1]Ejecucion!$A$3:$D$30,4,FALSE),0)</f>
        <v>0</v>
      </c>
      <c r="I41" s="40">
        <f>IFERROR(VLOOKUP($A41,[1]Ejecucion!$A$3:$E$30,5,FALSE),0)</f>
        <v>0</v>
      </c>
      <c r="J41" s="40">
        <f>IFERROR(VLOOKUP($A41,[1]Ejecucion!$A$3:$F$30,6,FALSE),0)</f>
        <v>0</v>
      </c>
      <c r="K41" s="40">
        <f>IFERROR(VLOOKUP($A41,[1]Ejecucion!$A$3:$G$30,7,FALSE),0)</f>
        <v>0</v>
      </c>
      <c r="L41" s="40">
        <f>IFERROR(VLOOKUP($A41,[1]Ejecucion!$A$3:$H$30,8,FALSE),0)</f>
        <v>0</v>
      </c>
      <c r="M41" s="40">
        <f>IFERROR(VLOOKUP($A41,[1]Ejecucion!$A$3:$I$30,9,FALSE),0)</f>
        <v>0</v>
      </c>
      <c r="N41" s="40">
        <f>IFERROR(VLOOKUP($A41,[1]Ejecucion!$A$3:$J$30,10,FALSE),0)</f>
        <v>0</v>
      </c>
      <c r="O41" s="40">
        <f>IFERROR(VLOOKUP($A41,[1]Ejecucion!$A$3:$K$30,11,FALSE),0)</f>
        <v>0</v>
      </c>
      <c r="P41" s="40">
        <f>IFERROR(VLOOKUP($A41,[1]Ejecucion!$A$3:LK$30,12,FALSE),0)</f>
        <v>0</v>
      </c>
      <c r="Q41" s="40">
        <f>IFERROR(VLOOKUP($A41,[1]Ejecucion!$A$3:LL$30,13,FALSE),0)</f>
        <v>0</v>
      </c>
      <c r="R41" s="40">
        <f t="shared" si="3"/>
        <v>0</v>
      </c>
    </row>
    <row r="42" spans="1:18" ht="30" x14ac:dyDescent="0.25">
      <c r="A42" s="1" t="str">
        <f t="shared" si="4"/>
        <v>2.4.4</v>
      </c>
      <c r="B42" s="14" t="s">
        <v>54</v>
      </c>
      <c r="C42" s="15">
        <f>IFERROR(VLOOKUP($A42,[1]Preupuesto!$A$3:$B$30,2,FALSE),0)</f>
        <v>0</v>
      </c>
      <c r="D42" s="38"/>
      <c r="E42" s="40">
        <f t="shared" si="13"/>
        <v>0</v>
      </c>
      <c r="F42" s="40">
        <f>IFERROR(VLOOKUP($A42,[1]Ejecucion!$A$3:$B$30,2,FALSE),0)</f>
        <v>0</v>
      </c>
      <c r="G42" s="40">
        <f>IFERROR(VLOOKUP($A42,[1]Ejecucion!$A$3:$C$30,3,FALSE),0)</f>
        <v>0</v>
      </c>
      <c r="H42" s="40">
        <f>IFERROR(VLOOKUP($A42,[1]Ejecucion!$A$3:$D$30,4,FALSE),0)</f>
        <v>0</v>
      </c>
      <c r="I42" s="40">
        <f>IFERROR(VLOOKUP($A42,[1]Ejecucion!$A$3:$E$30,5,FALSE),0)</f>
        <v>0</v>
      </c>
      <c r="J42" s="40">
        <f>IFERROR(VLOOKUP($A42,[1]Ejecucion!$A$3:$F$30,6,FALSE),0)</f>
        <v>0</v>
      </c>
      <c r="K42" s="40">
        <f>IFERROR(VLOOKUP($A42,[1]Ejecucion!$A$3:$G$30,7,FALSE),0)</f>
        <v>0</v>
      </c>
      <c r="L42" s="40">
        <f>IFERROR(VLOOKUP($A42,[1]Ejecucion!$A$3:$H$30,8,FALSE),0)</f>
        <v>0</v>
      </c>
      <c r="M42" s="40">
        <f>IFERROR(VLOOKUP($A42,[1]Ejecucion!$A$3:$I$30,9,FALSE),0)</f>
        <v>0</v>
      </c>
      <c r="N42" s="40">
        <f>IFERROR(VLOOKUP($A42,[1]Ejecucion!$A$3:$J$30,10,FALSE),0)</f>
        <v>0</v>
      </c>
      <c r="O42" s="40">
        <f>IFERROR(VLOOKUP($A42,[1]Ejecucion!$A$3:$K$30,11,FALSE),0)</f>
        <v>0</v>
      </c>
      <c r="P42" s="40">
        <f>IFERROR(VLOOKUP($A42,[1]Ejecucion!$A$3:LK$30,12,FALSE),0)</f>
        <v>0</v>
      </c>
      <c r="Q42" s="40">
        <f>IFERROR(VLOOKUP($A42,[1]Ejecucion!$A$3:LL$30,13,FALSE),0)</f>
        <v>0</v>
      </c>
      <c r="R42" s="40">
        <f t="shared" si="3"/>
        <v>0</v>
      </c>
    </row>
    <row r="43" spans="1:18" ht="30" x14ac:dyDescent="0.25">
      <c r="A43" s="1" t="str">
        <f t="shared" si="4"/>
        <v>2.4.5</v>
      </c>
      <c r="B43" s="14" t="s">
        <v>53</v>
      </c>
      <c r="C43" s="15">
        <f>IFERROR(VLOOKUP($A43,[1]Preupuesto!$A$3:$B$30,2,FALSE),0)</f>
        <v>0</v>
      </c>
      <c r="D43" s="38"/>
      <c r="E43" s="40">
        <f t="shared" si="13"/>
        <v>0</v>
      </c>
      <c r="F43" s="40">
        <f>IFERROR(VLOOKUP($A43,[1]Ejecucion!$A$3:$B$30,2,FALSE),0)</f>
        <v>0</v>
      </c>
      <c r="G43" s="40">
        <f>IFERROR(VLOOKUP($A43,[1]Ejecucion!$A$3:$C$30,3,FALSE),0)</f>
        <v>0</v>
      </c>
      <c r="H43" s="40">
        <f>IFERROR(VLOOKUP($A43,[1]Ejecucion!$A$3:$D$30,4,FALSE),0)</f>
        <v>0</v>
      </c>
      <c r="I43" s="40">
        <f>IFERROR(VLOOKUP($A43,[1]Ejecucion!$A$3:$E$30,5,FALSE),0)</f>
        <v>0</v>
      </c>
      <c r="J43" s="40">
        <f>IFERROR(VLOOKUP($A43,[1]Ejecucion!$A$3:$F$30,6,FALSE),0)</f>
        <v>0</v>
      </c>
      <c r="K43" s="40">
        <f>IFERROR(VLOOKUP($A43,[1]Ejecucion!$A$3:$G$30,7,FALSE),0)</f>
        <v>0</v>
      </c>
      <c r="L43" s="40">
        <f>IFERROR(VLOOKUP($A43,[1]Ejecucion!$A$3:$H$30,8,FALSE),0)</f>
        <v>0</v>
      </c>
      <c r="M43" s="40">
        <f>IFERROR(VLOOKUP($A43,[1]Ejecucion!$A$3:$I$30,9,FALSE),0)</f>
        <v>0</v>
      </c>
      <c r="N43" s="40">
        <f>IFERROR(VLOOKUP($A43,[1]Ejecucion!$A$3:$J$30,10,FALSE),0)</f>
        <v>0</v>
      </c>
      <c r="O43" s="40">
        <f>IFERROR(VLOOKUP($A43,[1]Ejecucion!$A$3:$K$30,11,FALSE),0)</f>
        <v>0</v>
      </c>
      <c r="P43" s="40">
        <f>IFERROR(VLOOKUP($A43,[1]Ejecucion!$A$3:LK$30,12,FALSE),0)</f>
        <v>0</v>
      </c>
      <c r="Q43" s="40">
        <f>IFERROR(VLOOKUP($A43,[1]Ejecucion!$A$3:LL$30,13,FALSE),0)</f>
        <v>0</v>
      </c>
      <c r="R43" s="40">
        <f t="shared" ref="R43:R74" si="14">SUM(F43:Q43)</f>
        <v>0</v>
      </c>
    </row>
    <row r="44" spans="1:18" ht="30" x14ac:dyDescent="0.25">
      <c r="A44" s="1" t="str">
        <f t="shared" si="4"/>
        <v>2.4.7</v>
      </c>
      <c r="B44" s="14" t="s">
        <v>52</v>
      </c>
      <c r="C44" s="15">
        <f>IFERROR(VLOOKUP($A44,[1]Preupuesto!$A$3:$B$30,2,FALSE),0)</f>
        <v>7425659.0899999999</v>
      </c>
      <c r="D44" s="38"/>
      <c r="E44" s="40">
        <f t="shared" si="13"/>
        <v>7338225.0899999999</v>
      </c>
      <c r="F44" s="40">
        <f>IFERROR(VLOOKUP($A44,[1]Ejecucion!$A$3:$B$30,2,FALSE),0)</f>
        <v>0</v>
      </c>
      <c r="G44" s="40">
        <f>IFERROR(VLOOKUP($A44,[1]Ejecucion!$A$3:$C$30,3,FALSE),0)</f>
        <v>0</v>
      </c>
      <c r="H44" s="40">
        <f>IFERROR(VLOOKUP($A44,[1]Ejecucion!$A$3:$D$30,4,FALSE),0)</f>
        <v>0</v>
      </c>
      <c r="I44" s="40">
        <f>IFERROR(VLOOKUP($A44,[1]Ejecucion!$A$3:$E$30,5,FALSE),0)</f>
        <v>2707347.72</v>
      </c>
      <c r="J44" s="40">
        <f>IFERROR(VLOOKUP($A44,[1]Ejecucion!$A$3:$F$30,6,FALSE),0)</f>
        <v>0</v>
      </c>
      <c r="K44" s="40">
        <f>IFERROR(VLOOKUP($A44,[1]Ejecucion!$A$3:$G$30,7,FALSE),0)</f>
        <v>0</v>
      </c>
      <c r="L44" s="40">
        <f>IFERROR(VLOOKUP($A44,[1]Ejecucion!$A$3:$H$30,8,FALSE),0)</f>
        <v>0</v>
      </c>
      <c r="M44" s="40">
        <f>IFERROR(VLOOKUP($A44,[1]Ejecucion!$A$3:$I$30,9,FALSE),0)</f>
        <v>3318311.37</v>
      </c>
      <c r="N44" s="40">
        <f>IFERROR(VLOOKUP($A44,[1]Ejecucion!$A$3:$J$30,10,FALSE),0)</f>
        <v>0</v>
      </c>
      <c r="O44" s="40">
        <f>IFERROR(VLOOKUP($A44,[1]Ejecucion!$A$3:$K$30,11,FALSE),0)</f>
        <v>1312566</v>
      </c>
      <c r="P44" s="40">
        <f>IFERROR(VLOOKUP($A44,[1]Ejecucion!$A$3:LK$30,12,FALSE),0)</f>
        <v>0</v>
      </c>
      <c r="Q44" s="40">
        <f>IFERROR(VLOOKUP($A44,[1]Ejecucion!$A$3:LL$30,13,FALSE),0)</f>
        <v>0</v>
      </c>
      <c r="R44" s="40">
        <f t="shared" si="14"/>
        <v>7338225.0899999999</v>
      </c>
    </row>
    <row r="45" spans="1:18" ht="30" x14ac:dyDescent="0.25">
      <c r="A45" s="1" t="str">
        <f t="shared" ref="A45:A76" si="15">+MID(B45,1,5)</f>
        <v>2.4.9</v>
      </c>
      <c r="B45" s="14" t="s">
        <v>51</v>
      </c>
      <c r="C45" s="15">
        <f>IFERROR(VLOOKUP($A45,[1]Preupuesto!$A$3:$B$30,2,FALSE),0)</f>
        <v>0</v>
      </c>
      <c r="D45" s="38"/>
      <c r="E45" s="40">
        <f t="shared" si="13"/>
        <v>0</v>
      </c>
      <c r="F45" s="40">
        <f>IFERROR(VLOOKUP($A45,[1]Ejecucion!$A$3:$B$30,2,FALSE),0)</f>
        <v>0</v>
      </c>
      <c r="G45" s="40">
        <f>IFERROR(VLOOKUP($A45,[1]Ejecucion!$A$3:$C$30,3,FALSE),0)</f>
        <v>0</v>
      </c>
      <c r="H45" s="40">
        <f>IFERROR(VLOOKUP($A45,[1]Ejecucion!$A$3:$D$30,4,FALSE),0)</f>
        <v>0</v>
      </c>
      <c r="I45" s="40">
        <f>IFERROR(VLOOKUP($A45,[1]Ejecucion!$A$3:$E$30,5,FALSE),0)</f>
        <v>0</v>
      </c>
      <c r="J45" s="40">
        <f>IFERROR(VLOOKUP($A45,[1]Ejecucion!$A$3:$F$30,6,FALSE),0)</f>
        <v>0</v>
      </c>
      <c r="K45" s="40">
        <f>IFERROR(VLOOKUP($A45,[1]Ejecucion!$A$3:$G$30,7,FALSE),0)</f>
        <v>0</v>
      </c>
      <c r="L45" s="40">
        <f>IFERROR(VLOOKUP($A45,[1]Ejecucion!$A$3:$H$30,8,FALSE),0)</f>
        <v>0</v>
      </c>
      <c r="M45" s="40">
        <f>IFERROR(VLOOKUP($A45,[1]Ejecucion!$A$3:$I$30,9,FALSE),0)</f>
        <v>0</v>
      </c>
      <c r="N45" s="40">
        <f>IFERROR(VLOOKUP($A45,[1]Ejecucion!$A$3:$J$30,10,FALSE),0)</f>
        <v>0</v>
      </c>
      <c r="O45" s="40">
        <f>IFERROR(VLOOKUP($A45,[1]Ejecucion!$A$3:$K$30,11,FALSE),0)</f>
        <v>0</v>
      </c>
      <c r="P45" s="40">
        <f>IFERROR(VLOOKUP($A45,[1]Ejecucion!$A$3:LK$30,12,FALSE),0)</f>
        <v>0</v>
      </c>
      <c r="Q45" s="40">
        <f>IFERROR(VLOOKUP($A45,[1]Ejecucion!$A$3:LL$30,13,FALSE),0)</f>
        <v>0</v>
      </c>
      <c r="R45" s="40">
        <f t="shared" si="14"/>
        <v>0</v>
      </c>
    </row>
    <row r="46" spans="1:18" x14ac:dyDescent="0.25">
      <c r="A46" s="1" t="str">
        <f t="shared" si="15"/>
        <v>2.5 -</v>
      </c>
      <c r="B46" s="16" t="s">
        <v>50</v>
      </c>
      <c r="C46" s="23">
        <f>SUM(C47:C53)</f>
        <v>127331362.68000001</v>
      </c>
      <c r="D46" s="16"/>
      <c r="E46" s="23">
        <f t="shared" ref="E46:Q46" si="16">SUM(E47:E53)</f>
        <v>127331362.68000001</v>
      </c>
      <c r="F46" s="23">
        <f t="shared" si="16"/>
        <v>0</v>
      </c>
      <c r="G46" s="23">
        <f t="shared" si="16"/>
        <v>0</v>
      </c>
      <c r="H46" s="23">
        <f t="shared" si="16"/>
        <v>0</v>
      </c>
      <c r="I46" s="23">
        <f t="shared" si="16"/>
        <v>0</v>
      </c>
      <c r="J46" s="23">
        <f t="shared" si="16"/>
        <v>0</v>
      </c>
      <c r="K46" s="23">
        <f t="shared" si="16"/>
        <v>56766273.600000001</v>
      </c>
      <c r="L46" s="23">
        <f t="shared" si="16"/>
        <v>0</v>
      </c>
      <c r="M46" s="23">
        <f t="shared" si="16"/>
        <v>0</v>
      </c>
      <c r="N46" s="23">
        <f t="shared" si="16"/>
        <v>0</v>
      </c>
      <c r="O46" s="23">
        <f t="shared" ref="O46" si="17">SUM(O47:O53)</f>
        <v>0</v>
      </c>
      <c r="P46" s="23">
        <f t="shared" si="16"/>
        <v>0</v>
      </c>
      <c r="Q46" s="23">
        <f t="shared" si="16"/>
        <v>70565089.079999998</v>
      </c>
      <c r="R46" s="23">
        <f t="shared" si="14"/>
        <v>127331362.68000001</v>
      </c>
    </row>
    <row r="47" spans="1:18" ht="30" x14ac:dyDescent="0.25">
      <c r="A47" s="1" t="str">
        <f t="shared" si="15"/>
        <v>2.5.1</v>
      </c>
      <c r="B47" s="14" t="s">
        <v>49</v>
      </c>
      <c r="C47" s="15">
        <f>IFERROR(VLOOKUP($A47,[1]Preupuesto!$A$3:$B$30,2,FALSE),0)</f>
        <v>0</v>
      </c>
      <c r="D47" s="38"/>
      <c r="E47" s="40">
        <f t="shared" ref="E47:E53" si="18">SUM(F47:Q47)</f>
        <v>0</v>
      </c>
      <c r="F47" s="40">
        <f>IFERROR(VLOOKUP($A47,[1]Ejecucion!$A$3:$B$30,2,FALSE),0)</f>
        <v>0</v>
      </c>
      <c r="G47" s="40">
        <f>IFERROR(VLOOKUP($A47,[1]Ejecucion!$A$3:$C$28,3,FALSE),0)</f>
        <v>0</v>
      </c>
      <c r="H47" s="40">
        <f>IFERROR(VLOOKUP($A47,[1]Ejecucion!$A$3:$B$28,4,FALSE),0)</f>
        <v>0</v>
      </c>
      <c r="I47" s="40">
        <f>IFERROR(VLOOKUP($A47,[1]Ejecucion!$A$3:$E$30,5,FALSE),0)</f>
        <v>0</v>
      </c>
      <c r="J47" s="40">
        <f>IFERROR(VLOOKUP($A47,[1]Ejecucion!$A$3:$F$30,6,FALSE),0)</f>
        <v>0</v>
      </c>
      <c r="K47" s="40">
        <f>IFERROR(VLOOKUP($A47,[1]Ejecucion!$A$3:$G$30,7,FALSE),0)</f>
        <v>0</v>
      </c>
      <c r="L47" s="40">
        <f>IFERROR(VLOOKUP($A47,[1]Ejecucion!$A$3:$H$30,8,FALSE),0)</f>
        <v>0</v>
      </c>
      <c r="M47" s="40">
        <f>IFERROR(VLOOKUP($A47,[1]Ejecucion!$A$3:$I$30,9,FALSE),0)</f>
        <v>0</v>
      </c>
      <c r="N47" s="40">
        <f>IFERROR(VLOOKUP($A47,[1]Ejecucion!$A$3:$J$30,10,FALSE),0)</f>
        <v>0</v>
      </c>
      <c r="O47" s="40">
        <f>IFERROR(VLOOKUP($A47,[1]Ejecucion!$A$3:$K$30,11,FALSE),0)</f>
        <v>0</v>
      </c>
      <c r="P47" s="40">
        <f>IFERROR(VLOOKUP($A47,[1]Ejecucion!$A$3:LK$30,12,FALSE),0)</f>
        <v>0</v>
      </c>
      <c r="Q47" s="40">
        <f>IFERROR(VLOOKUP($A47,[1]Ejecucion!$A$3:LL$30,13,FALSE),0)</f>
        <v>0</v>
      </c>
      <c r="R47" s="40">
        <f t="shared" si="14"/>
        <v>0</v>
      </c>
    </row>
    <row r="48" spans="1:18" ht="30" x14ac:dyDescent="0.25">
      <c r="A48" s="1" t="str">
        <f t="shared" si="15"/>
        <v>2.5.2</v>
      </c>
      <c r="B48" s="14" t="s">
        <v>48</v>
      </c>
      <c r="C48" s="15">
        <f>IFERROR(VLOOKUP($A48,[1]Preupuesto!$A$3:$B$30,2,FALSE),0)</f>
        <v>127331362.68000001</v>
      </c>
      <c r="D48" s="38"/>
      <c r="E48" s="40">
        <f t="shared" si="18"/>
        <v>127331362.68000001</v>
      </c>
      <c r="F48" s="40">
        <f>IFERROR(VLOOKUP($A48,[1]Ejecucion!$A$3:$B$30,2,FALSE),0)</f>
        <v>0</v>
      </c>
      <c r="G48" s="40">
        <f>IFERROR(VLOOKUP($A48,[1]Ejecucion!$A$3:$C$30,3,FALSE),0)</f>
        <v>0</v>
      </c>
      <c r="H48" s="40">
        <f>IFERROR(VLOOKUP($A48,[1]Ejecucion!$A$3:$D$30,4,FALSE),0)</f>
        <v>0</v>
      </c>
      <c r="I48" s="40">
        <f>IFERROR(VLOOKUP($A48,[1]Ejecucion!$A$3:$E$30,5,FALSE),0)</f>
        <v>0</v>
      </c>
      <c r="J48" s="40">
        <f>IFERROR(VLOOKUP($A48,[1]Ejecucion!$A$3:$F$30,6,FALSE),0)</f>
        <v>0</v>
      </c>
      <c r="K48" s="40">
        <f>IFERROR(VLOOKUP($A48,[1]Ejecucion!$A$3:$G$30,7,FALSE),0)</f>
        <v>56766273.600000001</v>
      </c>
      <c r="L48" s="40">
        <f>IFERROR(VLOOKUP($A48,[1]Ejecucion!$A$3:$H$30,8,FALSE),0)</f>
        <v>0</v>
      </c>
      <c r="M48" s="40">
        <f>IFERROR(VLOOKUP($A48,[1]Ejecucion!$A$3:$I$30,9,FALSE),0)</f>
        <v>0</v>
      </c>
      <c r="N48" s="40">
        <f>IFERROR(VLOOKUP($A48,[1]Ejecucion!$A$3:$J$30,10,FALSE),0)</f>
        <v>0</v>
      </c>
      <c r="O48" s="40">
        <f>IFERROR(VLOOKUP($A48,[1]Ejecucion!$A$3:$K$30,11,FALSE),0)</f>
        <v>0</v>
      </c>
      <c r="P48" s="40">
        <f>IFERROR(VLOOKUP($A48,[1]Ejecucion!$A$3:LK$30,12,FALSE),0)</f>
        <v>0</v>
      </c>
      <c r="Q48" s="40">
        <f>IFERROR(VLOOKUP($A48,[1]Ejecucion!$A$3:LL$30,13,FALSE),0)</f>
        <v>70565089.079999998</v>
      </c>
      <c r="R48" s="40">
        <f t="shared" si="14"/>
        <v>127331362.68000001</v>
      </c>
    </row>
    <row r="49" spans="1:18" ht="30" x14ac:dyDescent="0.25">
      <c r="A49" s="1" t="str">
        <f t="shared" si="15"/>
        <v>2.5.3</v>
      </c>
      <c r="B49" s="14" t="s">
        <v>47</v>
      </c>
      <c r="C49" s="15">
        <f>IFERROR(VLOOKUP($A49,[1]Preupuesto!$A$3:$B$30,2,FALSE),0)</f>
        <v>0</v>
      </c>
      <c r="D49" s="38"/>
      <c r="E49" s="40">
        <f t="shared" si="18"/>
        <v>0</v>
      </c>
      <c r="F49" s="40">
        <f>IFERROR(VLOOKUP($A49,[1]Ejecucion!$A$3:$B$30,2,FALSE),0)</f>
        <v>0</v>
      </c>
      <c r="G49" s="40">
        <f>IFERROR(VLOOKUP($A49,[1]Ejecucion!$A$3:$C$30,3,FALSE),0)</f>
        <v>0</v>
      </c>
      <c r="H49" s="40">
        <f>IFERROR(VLOOKUP($A49,[1]Ejecucion!$A$3:$D$30,4,FALSE),0)</f>
        <v>0</v>
      </c>
      <c r="I49" s="40">
        <f>IFERROR(VLOOKUP($A49,[1]Ejecucion!$A$3:$E$30,5,FALSE),0)</f>
        <v>0</v>
      </c>
      <c r="J49" s="40">
        <f>IFERROR(VLOOKUP($A49,[1]Ejecucion!$A$3:$F$30,6,FALSE),0)</f>
        <v>0</v>
      </c>
      <c r="K49" s="40">
        <f>IFERROR(VLOOKUP($A49,[1]Ejecucion!$A$3:$G$30,7,FALSE),0)</f>
        <v>0</v>
      </c>
      <c r="L49" s="40">
        <f>IFERROR(VLOOKUP($A49,[1]Ejecucion!$A$3:$H$30,8,FALSE),0)</f>
        <v>0</v>
      </c>
      <c r="M49" s="40">
        <f>IFERROR(VLOOKUP($A49,[1]Ejecucion!$A$3:$I$30,9,FALSE),0)</f>
        <v>0</v>
      </c>
      <c r="N49" s="40">
        <f>IFERROR(VLOOKUP($A49,[1]Ejecucion!$A$3:$J$30,10,FALSE),0)</f>
        <v>0</v>
      </c>
      <c r="O49" s="40">
        <f>IFERROR(VLOOKUP($A49,[1]Ejecucion!$A$3:$K$30,11,FALSE),0)</f>
        <v>0</v>
      </c>
      <c r="P49" s="40">
        <f>IFERROR(VLOOKUP($A49,[1]Ejecucion!$A$3:LK$30,12,FALSE),0)</f>
        <v>0</v>
      </c>
      <c r="Q49" s="40">
        <f>IFERROR(VLOOKUP($A49,[1]Ejecucion!$A$3:LL$30,13,FALSE),0)</f>
        <v>0</v>
      </c>
      <c r="R49" s="40">
        <f t="shared" si="14"/>
        <v>0</v>
      </c>
    </row>
    <row r="50" spans="1:18" ht="30" x14ac:dyDescent="0.25">
      <c r="A50" s="1" t="str">
        <f t="shared" si="15"/>
        <v>2.5.4</v>
      </c>
      <c r="B50" s="14" t="s">
        <v>46</v>
      </c>
      <c r="C50" s="15">
        <f>IFERROR(VLOOKUP($A50,[1]Preupuesto!$A$3:$B$30,2,FALSE),0)</f>
        <v>0</v>
      </c>
      <c r="D50" s="38"/>
      <c r="E50" s="40">
        <f t="shared" si="18"/>
        <v>0</v>
      </c>
      <c r="F50" s="40">
        <f>IFERROR(VLOOKUP($A50,[1]Ejecucion!$A$3:$B$30,2,FALSE),0)</f>
        <v>0</v>
      </c>
      <c r="G50" s="40">
        <f>IFERROR(VLOOKUP($A50,[1]Ejecucion!$A$3:$C$30,3,FALSE),0)</f>
        <v>0</v>
      </c>
      <c r="H50" s="40">
        <f>IFERROR(VLOOKUP($A50,[1]Ejecucion!$A$3:$D$30,4,FALSE),0)</f>
        <v>0</v>
      </c>
      <c r="I50" s="40">
        <f>IFERROR(VLOOKUP($A50,[1]Ejecucion!$A$3:$E$30,5,FALSE),0)</f>
        <v>0</v>
      </c>
      <c r="J50" s="40">
        <f>IFERROR(VLOOKUP($A50,[1]Ejecucion!$A$3:$F$30,6,FALSE),0)</f>
        <v>0</v>
      </c>
      <c r="K50" s="40">
        <f>IFERROR(VLOOKUP($A50,[1]Ejecucion!$A$3:$G$30,7,FALSE),0)</f>
        <v>0</v>
      </c>
      <c r="L50" s="40">
        <f>IFERROR(VLOOKUP($A50,[1]Ejecucion!$A$3:$H$30,8,FALSE),0)</f>
        <v>0</v>
      </c>
      <c r="M50" s="40">
        <f>IFERROR(VLOOKUP($A50,[1]Ejecucion!$A$3:$I$30,9,FALSE),0)</f>
        <v>0</v>
      </c>
      <c r="N50" s="40">
        <f>IFERROR(VLOOKUP($A50,[1]Ejecucion!$A$3:$J$30,10,FALSE),0)</f>
        <v>0</v>
      </c>
      <c r="O50" s="40">
        <f>IFERROR(VLOOKUP($A50,[1]Ejecucion!$A$3:$K$30,11,FALSE),0)</f>
        <v>0</v>
      </c>
      <c r="P50" s="40">
        <f>IFERROR(VLOOKUP($A50,[1]Ejecucion!$A$3:LK$30,12,FALSE),0)</f>
        <v>0</v>
      </c>
      <c r="Q50" s="40">
        <f>IFERROR(VLOOKUP($A50,[1]Ejecucion!$A$3:LL$30,13,FALSE),0)</f>
        <v>0</v>
      </c>
      <c r="R50" s="40">
        <f t="shared" si="14"/>
        <v>0</v>
      </c>
    </row>
    <row r="51" spans="1:18" ht="30" x14ac:dyDescent="0.25">
      <c r="A51" s="1" t="str">
        <f t="shared" si="15"/>
        <v>2.5.5</v>
      </c>
      <c r="B51" s="14" t="s">
        <v>45</v>
      </c>
      <c r="C51" s="15">
        <f>IFERROR(VLOOKUP($A51,[1]Preupuesto!$A$3:$B$30,2,FALSE),0)</f>
        <v>0</v>
      </c>
      <c r="D51" s="38"/>
      <c r="E51" s="40">
        <f t="shared" si="18"/>
        <v>0</v>
      </c>
      <c r="F51" s="40">
        <f>IFERROR(VLOOKUP($A51,[1]Ejecucion!$A$3:$B$30,2,FALSE),0)</f>
        <v>0</v>
      </c>
      <c r="G51" s="40">
        <f>IFERROR(VLOOKUP($A51,[1]Ejecucion!$A$3:$C$30,3,FALSE),0)</f>
        <v>0</v>
      </c>
      <c r="H51" s="40">
        <f>IFERROR(VLOOKUP($A51,[1]Ejecucion!$A$3:$D$30,4,FALSE),0)</f>
        <v>0</v>
      </c>
      <c r="I51" s="40">
        <f>IFERROR(VLOOKUP($A51,[1]Ejecucion!$A$3:$E$30,5,FALSE),0)</f>
        <v>0</v>
      </c>
      <c r="J51" s="40">
        <f>IFERROR(VLOOKUP($A51,[1]Ejecucion!$A$3:$F$30,6,FALSE),0)</f>
        <v>0</v>
      </c>
      <c r="K51" s="40">
        <f>IFERROR(VLOOKUP($A51,[1]Ejecucion!$A$3:$G$30,7,FALSE),0)</f>
        <v>0</v>
      </c>
      <c r="L51" s="40">
        <f>IFERROR(VLOOKUP($A51,[1]Ejecucion!$A$3:$H$30,8,FALSE),0)</f>
        <v>0</v>
      </c>
      <c r="M51" s="40">
        <f>IFERROR(VLOOKUP($A51,[1]Ejecucion!$A$3:$I$30,9,FALSE),0)</f>
        <v>0</v>
      </c>
      <c r="N51" s="40">
        <f>IFERROR(VLOOKUP($A51,[1]Ejecucion!$A$3:$J$30,10,FALSE),0)</f>
        <v>0</v>
      </c>
      <c r="O51" s="40">
        <f>IFERROR(VLOOKUP($A51,[1]Ejecucion!$A$3:$K$30,11,FALSE),0)</f>
        <v>0</v>
      </c>
      <c r="P51" s="40">
        <f>IFERROR(VLOOKUP($A51,[1]Ejecucion!$A$3:LK$30,12,FALSE),0)</f>
        <v>0</v>
      </c>
      <c r="Q51" s="40">
        <f>IFERROR(VLOOKUP($A51,[1]Ejecucion!$A$3:LL$30,13,FALSE),0)</f>
        <v>0</v>
      </c>
      <c r="R51" s="40">
        <f t="shared" si="14"/>
        <v>0</v>
      </c>
    </row>
    <row r="52" spans="1:18" ht="30" x14ac:dyDescent="0.25">
      <c r="A52" s="1" t="str">
        <f t="shared" si="15"/>
        <v>2.5.6</v>
      </c>
      <c r="B52" s="14" t="s">
        <v>44</v>
      </c>
      <c r="C52" s="15">
        <f>IFERROR(VLOOKUP($A52,[1]Preupuesto!$A$3:$B$30,2,FALSE),0)</f>
        <v>0</v>
      </c>
      <c r="D52" s="38"/>
      <c r="E52" s="40">
        <f t="shared" si="18"/>
        <v>0</v>
      </c>
      <c r="F52" s="40">
        <f>IFERROR(VLOOKUP($A52,[1]Ejecucion!$A$3:$B$30,2,FALSE),0)</f>
        <v>0</v>
      </c>
      <c r="G52" s="40">
        <f>IFERROR(VLOOKUP($A52,[1]Ejecucion!$A$3:$C$30,3,FALSE),0)</f>
        <v>0</v>
      </c>
      <c r="H52" s="40">
        <f>IFERROR(VLOOKUP($A52,[1]Ejecucion!$A$3:$D$30,4,FALSE),0)</f>
        <v>0</v>
      </c>
      <c r="I52" s="40">
        <f>IFERROR(VLOOKUP($A52,[1]Ejecucion!$A$3:$E$30,5,FALSE),0)</f>
        <v>0</v>
      </c>
      <c r="J52" s="40">
        <f>IFERROR(VLOOKUP($A52,[1]Ejecucion!$A$3:$F$30,6,FALSE),0)</f>
        <v>0</v>
      </c>
      <c r="K52" s="40">
        <f>IFERROR(VLOOKUP($A52,[1]Ejecucion!$A$3:$G$30,7,FALSE),0)</f>
        <v>0</v>
      </c>
      <c r="L52" s="40">
        <f>IFERROR(VLOOKUP($A52,[1]Ejecucion!$A$3:$H$30,8,FALSE),0)</f>
        <v>0</v>
      </c>
      <c r="M52" s="40">
        <f>IFERROR(VLOOKUP($A52,[1]Ejecucion!$A$3:$I$30,9,FALSE),0)</f>
        <v>0</v>
      </c>
      <c r="N52" s="40">
        <f>IFERROR(VLOOKUP($A52,[1]Ejecucion!$A$3:$J$30,10,FALSE),0)</f>
        <v>0</v>
      </c>
      <c r="O52" s="40">
        <f>IFERROR(VLOOKUP($A52,[1]Ejecucion!$A$3:$K$30,11,FALSE),0)</f>
        <v>0</v>
      </c>
      <c r="P52" s="40">
        <f>IFERROR(VLOOKUP($A52,[1]Ejecucion!$A$3:LK$30,12,FALSE),0)</f>
        <v>0</v>
      </c>
      <c r="Q52" s="40">
        <f>IFERROR(VLOOKUP($A52,[1]Ejecucion!$A$3:LL$30,13,FALSE),0)</f>
        <v>0</v>
      </c>
      <c r="R52" s="40">
        <f t="shared" si="14"/>
        <v>0</v>
      </c>
    </row>
    <row r="53" spans="1:18" ht="30" x14ac:dyDescent="0.25">
      <c r="A53" s="1" t="str">
        <f t="shared" si="15"/>
        <v>2.5.9</v>
      </c>
      <c r="B53" s="14" t="s">
        <v>43</v>
      </c>
      <c r="C53" s="15">
        <f>IFERROR(VLOOKUP($A53,[1]Preupuesto!$A$3:$B$30,2,FALSE),0)</f>
        <v>0</v>
      </c>
      <c r="D53" s="38"/>
      <c r="E53" s="40">
        <f t="shared" si="18"/>
        <v>0</v>
      </c>
      <c r="F53" s="40">
        <f>IFERROR(VLOOKUP($A53,[1]Ejecucion!$A$3:$B$30,2,FALSE),0)</f>
        <v>0</v>
      </c>
      <c r="G53" s="40">
        <f>IFERROR(VLOOKUP($A53,[1]Ejecucion!$A$3:$C$30,3,FALSE),0)</f>
        <v>0</v>
      </c>
      <c r="H53" s="40">
        <f>IFERROR(VLOOKUP($A53,[1]Ejecucion!$A$3:$D$30,4,FALSE),0)</f>
        <v>0</v>
      </c>
      <c r="I53" s="40">
        <f>IFERROR(VLOOKUP($A53,[1]Ejecucion!$A$3:$E$30,5,FALSE),0)</f>
        <v>0</v>
      </c>
      <c r="J53" s="40">
        <f>IFERROR(VLOOKUP($A53,[1]Ejecucion!$A$3:$F$30,6,FALSE),0)</f>
        <v>0</v>
      </c>
      <c r="K53" s="40">
        <f>IFERROR(VLOOKUP($A53,[1]Ejecucion!$A$3:$G$30,7,FALSE),0)</f>
        <v>0</v>
      </c>
      <c r="L53" s="40">
        <f>IFERROR(VLOOKUP($A53,[1]Ejecucion!$A$3:$H$30,8,FALSE),0)</f>
        <v>0</v>
      </c>
      <c r="M53" s="40">
        <f>IFERROR(VLOOKUP($A53,[1]Ejecucion!$A$3:$I$30,9,FALSE),0)</f>
        <v>0</v>
      </c>
      <c r="N53" s="40">
        <f>IFERROR(VLOOKUP($A53,[1]Ejecucion!$A$3:$J$30,10,FALSE),0)</f>
        <v>0</v>
      </c>
      <c r="O53" s="40">
        <f>IFERROR(VLOOKUP($A53,[1]Ejecucion!$A$3:$K$30,11,FALSE),0)</f>
        <v>0</v>
      </c>
      <c r="P53" s="40">
        <f>IFERROR(VLOOKUP($A53,[1]Ejecucion!$A$3:LK$30,12,FALSE),0)</f>
        <v>0</v>
      </c>
      <c r="Q53" s="40">
        <f>IFERROR(VLOOKUP($A53,[1]Ejecucion!$A$3:LL$30,13,FALSE),0)</f>
        <v>0</v>
      </c>
      <c r="R53" s="40">
        <f t="shared" si="14"/>
        <v>0</v>
      </c>
    </row>
    <row r="54" spans="1:18" x14ac:dyDescent="0.25">
      <c r="A54" s="1" t="str">
        <f t="shared" si="15"/>
        <v>2.6 -</v>
      </c>
      <c r="B54" s="16" t="s">
        <v>42</v>
      </c>
      <c r="C54" s="39">
        <f>SUM(C55:C63)</f>
        <v>1532099152.4100001</v>
      </c>
      <c r="D54" s="16"/>
      <c r="E54" s="39">
        <f t="shared" ref="E54:Q54" si="19">SUM(E55:E63)</f>
        <v>574067971.50999999</v>
      </c>
      <c r="F54" s="39">
        <f t="shared" si="19"/>
        <v>23509874.599999998</v>
      </c>
      <c r="G54" s="39">
        <f t="shared" si="19"/>
        <v>2255583.38</v>
      </c>
      <c r="H54" s="39">
        <f t="shared" si="19"/>
        <v>147867238.09999999</v>
      </c>
      <c r="I54" s="39">
        <f t="shared" si="19"/>
        <v>93901332</v>
      </c>
      <c r="J54" s="39">
        <f t="shared" si="19"/>
        <v>9014554.4900000002</v>
      </c>
      <c r="K54" s="39">
        <f t="shared" si="19"/>
        <v>11816850.079999998</v>
      </c>
      <c r="L54" s="39">
        <f t="shared" si="19"/>
        <v>172508383.72</v>
      </c>
      <c r="M54" s="39">
        <f t="shared" si="19"/>
        <v>3454898.92</v>
      </c>
      <c r="N54" s="39">
        <f t="shared" si="19"/>
        <v>52790739.170000002</v>
      </c>
      <c r="O54" s="39">
        <f t="shared" ref="O54" si="20">SUM(O55:O63)</f>
        <v>15568088.66</v>
      </c>
      <c r="P54" s="39">
        <f t="shared" si="19"/>
        <v>9108044.4299999997</v>
      </c>
      <c r="Q54" s="39">
        <f t="shared" si="19"/>
        <v>32272383.960000001</v>
      </c>
      <c r="R54" s="39">
        <f t="shared" si="14"/>
        <v>574067971.51000011</v>
      </c>
    </row>
    <row r="55" spans="1:18" x14ac:dyDescent="0.25">
      <c r="A55" s="1" t="str">
        <f t="shared" si="15"/>
        <v>2.6.1</v>
      </c>
      <c r="B55" s="14" t="s">
        <v>41</v>
      </c>
      <c r="C55" s="15">
        <f>IFERROR(VLOOKUP($A55,[1]Preupuesto!$A$3:$B$30,2,FALSE),0)</f>
        <v>489290542.87</v>
      </c>
      <c r="D55" s="38"/>
      <c r="E55" s="40">
        <f t="shared" ref="E55:E63" si="21">SUM(F55:Q55)</f>
        <v>114723971.35000001</v>
      </c>
      <c r="F55" s="40">
        <f>IFERROR(VLOOKUP($A55,[1]Ejecucion!$A$3:$B$30,2,FALSE),0)</f>
        <v>22146471.309999999</v>
      </c>
      <c r="G55" s="40">
        <f>IFERROR(VLOOKUP($A55,[1]Ejecucion!$A$3:$C$30,3,FALSE),0)</f>
        <v>1689853.21</v>
      </c>
      <c r="H55" s="40">
        <f>IFERROR(VLOOKUP($A55,[1]Ejecucion!$A$3:$D$30,4,FALSE),0)</f>
        <v>8492289.6899999995</v>
      </c>
      <c r="I55" s="40">
        <f>IFERROR(VLOOKUP($A55,[1]Ejecucion!$A$3:$E$30,5,FALSE),0)</f>
        <v>1885240.9</v>
      </c>
      <c r="J55" s="40">
        <f>IFERROR(VLOOKUP($A55,[1]Ejecucion!$A$3:$F$30,6,FALSE),0)</f>
        <v>718030</v>
      </c>
      <c r="K55" s="40">
        <f>IFERROR(VLOOKUP($A55,[1]Ejecucion!$A$3:$G$30,7,FALSE),0)</f>
        <v>5117457.0299999993</v>
      </c>
      <c r="L55" s="40">
        <f>IFERROR(VLOOKUP($A55,[1]Ejecucion!$A$3:$H$30,8,FALSE),0)</f>
        <v>43429808.270000003</v>
      </c>
      <c r="M55" s="40">
        <f>IFERROR(VLOOKUP($A55,[1]Ejecucion!$A$3:$I$30,9,FALSE),0)</f>
        <v>1061469</v>
      </c>
      <c r="N55" s="40">
        <f>IFERROR(VLOOKUP($A55,[1]Ejecucion!$A$3:$J$30,10,FALSE),0)</f>
        <v>8140431.9500000002</v>
      </c>
      <c r="O55" s="40">
        <f>IFERROR(VLOOKUP($A55,[1]Ejecucion!$A$3:$K$30,11,FALSE),0)</f>
        <v>4572127.76</v>
      </c>
      <c r="P55" s="40">
        <f>IFERROR(VLOOKUP($A55,[1]Ejecucion!$A$3:LK$30,12,FALSE),0)</f>
        <v>283212.15000000002</v>
      </c>
      <c r="Q55" s="40">
        <f>IFERROR(VLOOKUP($A55,[1]Ejecucion!$A$3:LL$30,13,FALSE),0)</f>
        <v>17187580.079999998</v>
      </c>
      <c r="R55" s="22">
        <f t="shared" si="14"/>
        <v>114723971.35000001</v>
      </c>
    </row>
    <row r="56" spans="1:18" ht="30" x14ac:dyDescent="0.25">
      <c r="A56" s="1" t="str">
        <f t="shared" si="15"/>
        <v>2.6.2</v>
      </c>
      <c r="B56" s="14" t="s">
        <v>40</v>
      </c>
      <c r="C56" s="15">
        <f>IFERROR(VLOOKUP($A56,[1]Preupuesto!$A$3:$B$30,2,FALSE),0)</f>
        <v>0</v>
      </c>
      <c r="D56" s="38"/>
      <c r="E56" s="40">
        <f t="shared" si="21"/>
        <v>0</v>
      </c>
      <c r="F56" s="40">
        <f>IFERROR(VLOOKUP($A56,[1]Ejecucion!$A$3:$B$30,2,FALSE),0)</f>
        <v>0</v>
      </c>
      <c r="G56" s="40">
        <f>IFERROR(VLOOKUP($A56,[1]Ejecucion!$A$3:$C$30,3,FALSE),0)</f>
        <v>0</v>
      </c>
      <c r="H56" s="40">
        <f>IFERROR(VLOOKUP($A56,[1]Ejecucion!$A$3:$D$30,4,FALSE),0)</f>
        <v>0</v>
      </c>
      <c r="I56" s="40">
        <f>IFERROR(VLOOKUP($A56,[1]Ejecucion!$A$3:$E$30,5,FALSE),0)</f>
        <v>0</v>
      </c>
      <c r="J56" s="40">
        <f>IFERROR(VLOOKUP($A56,[1]Ejecucion!$A$3:$F$30,6,FALSE),0)</f>
        <v>0</v>
      </c>
      <c r="K56" s="40">
        <f>IFERROR(VLOOKUP($A56,[1]Ejecucion!$A$3:$G$30,7,FALSE),0)</f>
        <v>0</v>
      </c>
      <c r="L56" s="40">
        <f>IFERROR(VLOOKUP($A56,[1]Ejecucion!$A$3:$H$30,8,FALSE),0)</f>
        <v>0</v>
      </c>
      <c r="M56" s="40">
        <f>IFERROR(VLOOKUP($A56,[1]Ejecucion!$A$3:$I$30,9,FALSE),0)</f>
        <v>0</v>
      </c>
      <c r="N56" s="40">
        <f>IFERROR(VLOOKUP($A56,[1]Ejecucion!$A$3:$J$30,10,FALSE),0)</f>
        <v>0</v>
      </c>
      <c r="O56" s="40">
        <f>IFERROR(VLOOKUP($A56,[1]Ejecucion!$A$3:$K$30,11,FALSE),0)</f>
        <v>0</v>
      </c>
      <c r="P56" s="40">
        <f>IFERROR(VLOOKUP($A56,[1]Ejecucion!$A$3:LK$30,12,FALSE),0)</f>
        <v>0</v>
      </c>
      <c r="Q56" s="40">
        <f>IFERROR(VLOOKUP($A56,[1]Ejecucion!$A$3:LL$30,13,FALSE),0)</f>
        <v>0</v>
      </c>
      <c r="R56" s="40">
        <f t="shared" si="14"/>
        <v>0</v>
      </c>
    </row>
    <row r="57" spans="1:18" ht="30" x14ac:dyDescent="0.25">
      <c r="A57" s="1" t="str">
        <f t="shared" si="15"/>
        <v>2.6.3</v>
      </c>
      <c r="B57" s="14" t="s">
        <v>39</v>
      </c>
      <c r="C57" s="15">
        <f>IFERROR(VLOOKUP($A57,[1]Preupuesto!$A$3:$B$30,2,FALSE),0)</f>
        <v>0</v>
      </c>
      <c r="D57" s="38"/>
      <c r="E57" s="40">
        <f t="shared" si="21"/>
        <v>0</v>
      </c>
      <c r="F57" s="40">
        <f>IFERROR(VLOOKUP($A57,[1]Ejecucion!$A$3:$B$30,2,FALSE),0)</f>
        <v>0</v>
      </c>
      <c r="G57" s="40">
        <f>IFERROR(VLOOKUP($A57,[1]Ejecucion!$A$3:$C$30,3,FALSE),0)</f>
        <v>0</v>
      </c>
      <c r="H57" s="40">
        <f>IFERROR(VLOOKUP($A57,[1]Ejecucion!$A$3:$D$30,4,FALSE),0)</f>
        <v>0</v>
      </c>
      <c r="I57" s="40">
        <f>IFERROR(VLOOKUP($A57,[1]Ejecucion!$A$3:$E$30,5,FALSE),0)</f>
        <v>0</v>
      </c>
      <c r="J57" s="40">
        <f>IFERROR(VLOOKUP($A57,[1]Ejecucion!$A$3:$F$30,6,FALSE),0)</f>
        <v>0</v>
      </c>
      <c r="K57" s="40">
        <f>IFERROR(VLOOKUP($A57,[1]Ejecucion!$A$3:$G$30,7,FALSE),0)</f>
        <v>0</v>
      </c>
      <c r="L57" s="40">
        <f>IFERROR(VLOOKUP($A57,[1]Ejecucion!$A$3:$H$30,8,FALSE),0)</f>
        <v>0</v>
      </c>
      <c r="M57" s="40">
        <f>IFERROR(VLOOKUP($A57,[1]Ejecucion!$A$3:$I$30,9,FALSE),0)</f>
        <v>0</v>
      </c>
      <c r="N57" s="40">
        <f>IFERROR(VLOOKUP($A57,[1]Ejecucion!$A$3:$J$30,10,FALSE),0)</f>
        <v>0</v>
      </c>
      <c r="O57" s="40">
        <f>IFERROR(VLOOKUP($A57,[1]Ejecucion!$A$3:$K$30,11,FALSE),0)</f>
        <v>0</v>
      </c>
      <c r="P57" s="40">
        <f>IFERROR(VLOOKUP($A57,[1]Ejecucion!$A$3:LK$30,12,FALSE),0)</f>
        <v>0</v>
      </c>
      <c r="Q57" s="40">
        <f>IFERROR(VLOOKUP($A57,[1]Ejecucion!$A$3:LL$30,13,FALSE),0)</f>
        <v>0</v>
      </c>
      <c r="R57" s="40">
        <f t="shared" si="14"/>
        <v>0</v>
      </c>
    </row>
    <row r="58" spans="1:18" ht="30" x14ac:dyDescent="0.25">
      <c r="A58" s="1" t="str">
        <f t="shared" si="15"/>
        <v>2.6.4</v>
      </c>
      <c r="B58" s="14" t="s">
        <v>38</v>
      </c>
      <c r="C58" s="15">
        <f>IFERROR(VLOOKUP($A58,[1]Preupuesto!$A$3:$B$30,2,FALSE),0)</f>
        <v>60214597</v>
      </c>
      <c r="D58" s="38"/>
      <c r="E58" s="40">
        <f t="shared" si="21"/>
        <v>0</v>
      </c>
      <c r="F58" s="40">
        <f>IFERROR(VLOOKUP($A58,[1]Ejecucion!$A$3:$B$30,2,FALSE),0)</f>
        <v>0</v>
      </c>
      <c r="G58" s="40">
        <f>IFERROR(VLOOKUP($A58,[1]Ejecucion!$A$3:$C$30,3,FALSE),0)</f>
        <v>0</v>
      </c>
      <c r="H58" s="40">
        <f>IFERROR(VLOOKUP($A58,[1]Ejecucion!$A$3:$D$30,4,FALSE),0)</f>
        <v>0</v>
      </c>
      <c r="I58" s="40">
        <f>IFERROR(VLOOKUP($A58,[1]Ejecucion!$A$3:$E$30,5,FALSE),0)</f>
        <v>0</v>
      </c>
      <c r="J58" s="40">
        <f>IFERROR(VLOOKUP($A58,[1]Ejecucion!$A$3:$F$30,6,FALSE),0)</f>
        <v>0</v>
      </c>
      <c r="K58" s="40">
        <f>IFERROR(VLOOKUP($A58,[1]Ejecucion!$A$3:$G$30,7,FALSE),0)</f>
        <v>0</v>
      </c>
      <c r="L58" s="40">
        <f>IFERROR(VLOOKUP($A58,[1]Ejecucion!$A$3:$H$30,8,FALSE),0)</f>
        <v>0</v>
      </c>
      <c r="M58" s="40">
        <f>IFERROR(VLOOKUP($A58,[1]Ejecucion!$A$3:$I$30,9,FALSE),0)</f>
        <v>0</v>
      </c>
      <c r="N58" s="40">
        <f>IFERROR(VLOOKUP($A58,[1]Ejecucion!$A$3:$J$30,10,FALSE),0)</f>
        <v>0</v>
      </c>
      <c r="O58" s="40">
        <f>IFERROR(VLOOKUP($A58,[1]Ejecucion!$A$3:$K$30,11,FALSE),0)</f>
        <v>0</v>
      </c>
      <c r="P58" s="40">
        <f>IFERROR(VLOOKUP($A58,[1]Ejecucion!$A$3:LK$30,12,FALSE),0)</f>
        <v>0</v>
      </c>
      <c r="Q58" s="40">
        <f>IFERROR(VLOOKUP($A58,[1]Ejecucion!$A$3:LL$30,13,FALSE),0)</f>
        <v>0</v>
      </c>
      <c r="R58" s="40">
        <f t="shared" si="14"/>
        <v>0</v>
      </c>
    </row>
    <row r="59" spans="1:18" ht="30" x14ac:dyDescent="0.25">
      <c r="A59" s="1" t="str">
        <f t="shared" si="15"/>
        <v>2.6.5</v>
      </c>
      <c r="B59" s="14" t="s">
        <v>37</v>
      </c>
      <c r="C59" s="15">
        <f>IFERROR(VLOOKUP($A59,[1]Preupuesto!$A$3:$B$30,2,FALSE),0)</f>
        <v>8502980.0800000001</v>
      </c>
      <c r="D59" s="38"/>
      <c r="E59" s="40">
        <f t="shared" si="21"/>
        <v>165070.20000000001</v>
      </c>
      <c r="F59" s="40">
        <f>IFERROR(VLOOKUP($A59,[1]Ejecucion!$A$3:$B$30,2,FALSE),0)</f>
        <v>0</v>
      </c>
      <c r="G59" s="40">
        <f>IFERROR(VLOOKUP($A59,[1]Ejecucion!$A$3:$C$30,3,FALSE),0)</f>
        <v>0</v>
      </c>
      <c r="H59" s="40">
        <f>IFERROR(VLOOKUP($A59,[1]Ejecucion!$A$3:$D$30,4,FALSE),0)</f>
        <v>0</v>
      </c>
      <c r="I59" s="40">
        <f>IFERROR(VLOOKUP($A59,[1]Ejecucion!$A$3:$E$30,5,FALSE),0)</f>
        <v>0</v>
      </c>
      <c r="J59" s="40">
        <f>IFERROR(VLOOKUP($A59,[1]Ejecucion!$A$3:$F$30,6,FALSE),0)</f>
        <v>0</v>
      </c>
      <c r="K59" s="40">
        <f>IFERROR(VLOOKUP($A59,[1]Ejecucion!$A$3:$G$30,7,FALSE),0)</f>
        <v>0</v>
      </c>
      <c r="L59" s="40">
        <f>IFERROR(VLOOKUP($A59,[1]Ejecucion!$A$3:$H$30,8,FALSE),0)</f>
        <v>0</v>
      </c>
      <c r="M59" s="40">
        <f>IFERROR(VLOOKUP($A59,[1]Ejecucion!$A$3:$I$30,9,FALSE),0)</f>
        <v>165070.20000000001</v>
      </c>
      <c r="N59" s="40">
        <f>IFERROR(VLOOKUP($A59,[1]Ejecucion!$A$3:$J$30,10,FALSE),0)</f>
        <v>0</v>
      </c>
      <c r="O59" s="40">
        <f>IFERROR(VLOOKUP($A59,[1]Ejecucion!$A$3:$K$30,11,FALSE),0)</f>
        <v>0</v>
      </c>
      <c r="P59" s="40">
        <f>IFERROR(VLOOKUP($A59,[1]Ejecucion!$A$3:LK$30,12,FALSE),0)</f>
        <v>0</v>
      </c>
      <c r="Q59" s="40">
        <f>IFERROR(VLOOKUP($A59,[1]Ejecucion!$A$3:LL$30,13,FALSE),0)</f>
        <v>0</v>
      </c>
      <c r="R59" s="40">
        <f t="shared" si="14"/>
        <v>165070.20000000001</v>
      </c>
    </row>
    <row r="60" spans="1:18" x14ac:dyDescent="0.25">
      <c r="A60" s="1" t="str">
        <f t="shared" si="15"/>
        <v>2.6.6</v>
      </c>
      <c r="B60" s="14" t="s">
        <v>36</v>
      </c>
      <c r="C60" s="15">
        <f>IFERROR(VLOOKUP($A60,[1]Preupuesto!$A$3:$B$30,2,FALSE),0)</f>
        <v>0</v>
      </c>
      <c r="D60" s="38"/>
      <c r="E60" s="40">
        <f t="shared" si="21"/>
        <v>0</v>
      </c>
      <c r="F60" s="40">
        <f>IFERROR(VLOOKUP($A60,[1]Ejecucion!$A$3:$B$30,2,FALSE),0)</f>
        <v>0</v>
      </c>
      <c r="G60" s="40">
        <f>IFERROR(VLOOKUP($A60,[1]Ejecucion!$A$3:$C$30,3,FALSE),0)</f>
        <v>0</v>
      </c>
      <c r="H60" s="40">
        <f>IFERROR(VLOOKUP($A60,[1]Ejecucion!$A$3:$D$30,4,FALSE),0)</f>
        <v>0</v>
      </c>
      <c r="I60" s="40">
        <f>IFERROR(VLOOKUP($A60,[1]Ejecucion!$A$3:$E$30,5,FALSE),0)</f>
        <v>0</v>
      </c>
      <c r="J60" s="40">
        <f>IFERROR(VLOOKUP($A60,[1]Ejecucion!$A$3:$F$30,6,FALSE),0)</f>
        <v>0</v>
      </c>
      <c r="K60" s="40">
        <f>IFERROR(VLOOKUP($A60,[1]Ejecucion!$A$3:$G$30,7,FALSE),0)</f>
        <v>0</v>
      </c>
      <c r="L60" s="40">
        <f>IFERROR(VLOOKUP($A60,[1]Ejecucion!$A$3:$H$30,8,FALSE),0)</f>
        <v>0</v>
      </c>
      <c r="M60" s="40">
        <f>IFERROR(VLOOKUP($A60,[1]Ejecucion!$A$3:$I$30,9,FALSE),0)</f>
        <v>0</v>
      </c>
      <c r="N60" s="40">
        <f>IFERROR(VLOOKUP($A60,[1]Ejecucion!$A$3:$J$30,10,FALSE),0)</f>
        <v>0</v>
      </c>
      <c r="O60" s="40">
        <f>IFERROR(VLOOKUP($A60,[1]Ejecucion!$A$3:$K$30,11,FALSE),0)</f>
        <v>0</v>
      </c>
      <c r="P60" s="40">
        <f>IFERROR(VLOOKUP($A60,[1]Ejecucion!$A$3:LK$30,12,FALSE),0)</f>
        <v>0</v>
      </c>
      <c r="Q60" s="40">
        <f>IFERROR(VLOOKUP($A60,[1]Ejecucion!$A$3:LL$30,13,FALSE),0)</f>
        <v>0</v>
      </c>
      <c r="R60" s="40">
        <f t="shared" si="14"/>
        <v>0</v>
      </c>
    </row>
    <row r="61" spans="1:18" x14ac:dyDescent="0.25">
      <c r="A61" s="1" t="str">
        <f t="shared" si="15"/>
        <v>2.6.7</v>
      </c>
      <c r="B61" s="14" t="s">
        <v>35</v>
      </c>
      <c r="C61" s="15">
        <f>IFERROR(VLOOKUP($A61,[1]Preupuesto!$A$3:$B$30,2,FALSE),0)</f>
        <v>0</v>
      </c>
      <c r="D61" s="38"/>
      <c r="E61" s="40">
        <f t="shared" si="21"/>
        <v>0</v>
      </c>
      <c r="F61" s="40">
        <f>IFERROR(VLOOKUP($A61,[1]Ejecucion!$A$3:$B$30,2,FALSE),0)</f>
        <v>0</v>
      </c>
      <c r="G61" s="40">
        <f>IFERROR(VLOOKUP($A61,[1]Ejecucion!$A$3:$C$30,3,FALSE),0)</f>
        <v>0</v>
      </c>
      <c r="H61" s="40">
        <f>IFERROR(VLOOKUP($A61,[1]Ejecucion!$A$3:$D$30,4,FALSE),0)</f>
        <v>0</v>
      </c>
      <c r="I61" s="40">
        <f>IFERROR(VLOOKUP($A61,[1]Ejecucion!$A$3:$E$30,5,FALSE),0)</f>
        <v>0</v>
      </c>
      <c r="J61" s="40">
        <f>IFERROR(VLOOKUP($A61,[1]Ejecucion!$A$3:$F$30,6,FALSE),0)</f>
        <v>0</v>
      </c>
      <c r="K61" s="40">
        <f>IFERROR(VLOOKUP($A61,[1]Ejecucion!$A$3:$G$30,7,FALSE),0)</f>
        <v>0</v>
      </c>
      <c r="L61" s="40">
        <f>IFERROR(VLOOKUP($A61,[1]Ejecucion!$A$3:$H$30,8,FALSE),0)</f>
        <v>0</v>
      </c>
      <c r="M61" s="40">
        <f>IFERROR(VLOOKUP($A61,[1]Ejecucion!$A$3:$I$30,9,FALSE),0)</f>
        <v>0</v>
      </c>
      <c r="N61" s="40">
        <f>IFERROR(VLOOKUP($A61,[1]Ejecucion!$A$3:$J$30,10,FALSE),0)</f>
        <v>0</v>
      </c>
      <c r="O61" s="40">
        <f>IFERROR(VLOOKUP($A61,[1]Ejecucion!$A$3:$K$30,11,FALSE),0)</f>
        <v>0</v>
      </c>
      <c r="P61" s="40">
        <f>IFERROR(VLOOKUP($A61,[1]Ejecucion!$A$3:LK$30,12,FALSE),0)</f>
        <v>0</v>
      </c>
      <c r="Q61" s="40">
        <f>IFERROR(VLOOKUP($A61,[1]Ejecucion!$A$3:LL$30,13,FALSE),0)</f>
        <v>0</v>
      </c>
      <c r="R61" s="40">
        <f t="shared" si="14"/>
        <v>0</v>
      </c>
    </row>
    <row r="62" spans="1:18" x14ac:dyDescent="0.25">
      <c r="A62" s="1" t="str">
        <f t="shared" si="15"/>
        <v>2.6.8</v>
      </c>
      <c r="B62" s="14" t="s">
        <v>34</v>
      </c>
      <c r="C62" s="15">
        <f>IFERROR(VLOOKUP($A62,[1]Preupuesto!$A$3:$B$30,2,FALSE),0)</f>
        <v>974091032.46000004</v>
      </c>
      <c r="D62" s="38"/>
      <c r="E62" s="40">
        <f t="shared" si="21"/>
        <v>459178929.96000004</v>
      </c>
      <c r="F62" s="40">
        <f>IFERROR(VLOOKUP($A62,[1]Ejecucion!$A$3:$B$30,2,FALSE),0)</f>
        <v>1363403.29</v>
      </c>
      <c r="G62" s="40">
        <f>IFERROR(VLOOKUP($A62,[1]Ejecucion!$A$3:$C$30,3,FALSE),0)</f>
        <v>565730.17000000004</v>
      </c>
      <c r="H62" s="40">
        <f>IFERROR(VLOOKUP($A62,[1]Ejecucion!$A$3:$D$30,4,FALSE),0)</f>
        <v>139374948.41</v>
      </c>
      <c r="I62" s="40">
        <f>IFERROR(VLOOKUP($A62,[1]Ejecucion!$A$3:$E$30,5,FALSE),0)</f>
        <v>92016091.099999994</v>
      </c>
      <c r="J62" s="40">
        <f>IFERROR(VLOOKUP($A62,[1]Ejecucion!$A$3:$F$30,6,FALSE),0)</f>
        <v>8296524.4900000002</v>
      </c>
      <c r="K62" s="40">
        <f>IFERROR(VLOOKUP($A62,[1]Ejecucion!$A$3:$G$30,7,FALSE),0)</f>
        <v>6699393.0499999998</v>
      </c>
      <c r="L62" s="40">
        <f>IFERROR(VLOOKUP($A62,[1]Ejecucion!$A$3:$H$30,8,FALSE),0)</f>
        <v>129078575.45</v>
      </c>
      <c r="M62" s="40">
        <f>IFERROR(VLOOKUP($A62,[1]Ejecucion!$A$3:$I$30,9,FALSE),0)</f>
        <v>2228359.7200000002</v>
      </c>
      <c r="N62" s="40">
        <f>IFERROR(VLOOKUP($A62,[1]Ejecucion!$A$3:$J$30,10,FALSE),0)</f>
        <v>44650307.219999999</v>
      </c>
      <c r="O62" s="40">
        <f>IFERROR(VLOOKUP($A62,[1]Ejecucion!$A$3:$K$30,11,FALSE),0)</f>
        <v>10995960.9</v>
      </c>
      <c r="P62" s="40">
        <f>IFERROR(VLOOKUP($A62,[1]Ejecucion!$A$3:LK$30,12,FALSE),0)</f>
        <v>8824832.2799999993</v>
      </c>
      <c r="Q62" s="40">
        <f>IFERROR(VLOOKUP($A62,[1]Ejecucion!$A$3:LL$30,13,FALSE),0)</f>
        <v>15084803.880000001</v>
      </c>
      <c r="R62" s="40">
        <f t="shared" si="14"/>
        <v>459178929.96000004</v>
      </c>
    </row>
    <row r="63" spans="1:18" ht="30" x14ac:dyDescent="0.25">
      <c r="A63" s="1" t="str">
        <f t="shared" si="15"/>
        <v>2.6.9</v>
      </c>
      <c r="B63" s="14" t="s">
        <v>33</v>
      </c>
      <c r="C63" s="15">
        <f>IFERROR(VLOOKUP($A63,[1]Preupuesto!$A$3:$B$30,2,FALSE),0)</f>
        <v>0</v>
      </c>
      <c r="D63" s="38"/>
      <c r="E63" s="40">
        <f t="shared" si="21"/>
        <v>0</v>
      </c>
      <c r="F63" s="40">
        <f>IFERROR(VLOOKUP($A63,[1]Ejecucion!$A$3:$B$30,2,FALSE),0)</f>
        <v>0</v>
      </c>
      <c r="G63" s="40">
        <f>IFERROR(VLOOKUP($A63,[1]Ejecucion!$A$3:$C$30,3,FALSE),0)</f>
        <v>0</v>
      </c>
      <c r="H63" s="40">
        <f>IFERROR(VLOOKUP($A63,[1]Ejecucion!$A$3:$D$30,4,FALSE),0)</f>
        <v>0</v>
      </c>
      <c r="I63" s="40">
        <f>IFERROR(VLOOKUP($A63,[1]Ejecucion!$A$3:$E$30,5,FALSE),0)</f>
        <v>0</v>
      </c>
      <c r="J63" s="40">
        <f>IFERROR(VLOOKUP($A63,[1]Ejecucion!$A$3:$F$30,6,FALSE),0)</f>
        <v>0</v>
      </c>
      <c r="K63" s="40">
        <f>IFERROR(VLOOKUP($A63,[1]Ejecucion!$A$3:$G$30,7,FALSE),0)</f>
        <v>0</v>
      </c>
      <c r="L63" s="40">
        <f>IFERROR(VLOOKUP($A63,[1]Ejecucion!$A$3:$H$30,8,FALSE),0)</f>
        <v>0</v>
      </c>
      <c r="M63" s="40">
        <f>IFERROR(VLOOKUP($A63,[1]Ejecucion!$A$3:$I$30,9,FALSE),0)</f>
        <v>0</v>
      </c>
      <c r="N63" s="40">
        <f>IFERROR(VLOOKUP($A63,[1]Ejecucion!$A$3:$J$30,10,FALSE),0)</f>
        <v>0</v>
      </c>
      <c r="O63" s="40">
        <f>IFERROR(VLOOKUP($A63,[1]Ejecucion!$A$3:$K$30,11,FALSE),0)</f>
        <v>0</v>
      </c>
      <c r="P63" s="40">
        <f>IFERROR(VLOOKUP($A63,[1]Ejecucion!$A$3:LK$30,12,FALSE),0)</f>
        <v>0</v>
      </c>
      <c r="Q63" s="40">
        <f>IFERROR(VLOOKUP($A63,[1]Ejecucion!$A$3:LL$30,13,FALSE),0)</f>
        <v>0</v>
      </c>
      <c r="R63" s="40">
        <f t="shared" si="14"/>
        <v>0</v>
      </c>
    </row>
    <row r="64" spans="1:18" x14ac:dyDescent="0.25">
      <c r="A64" s="1" t="str">
        <f t="shared" si="15"/>
        <v>2.7 -</v>
      </c>
      <c r="B64" s="16" t="s">
        <v>32</v>
      </c>
      <c r="C64" s="39">
        <f>SUM(C65:C68)</f>
        <v>171425190.69</v>
      </c>
      <c r="D64" s="16"/>
      <c r="E64" s="39">
        <f t="shared" ref="E64:Q64" si="22">SUM(E65:E68)</f>
        <v>13382040.26</v>
      </c>
      <c r="F64" s="39">
        <f t="shared" si="22"/>
        <v>0</v>
      </c>
      <c r="G64" s="39">
        <f t="shared" si="22"/>
        <v>0</v>
      </c>
      <c r="H64" s="39">
        <f t="shared" si="22"/>
        <v>0</v>
      </c>
      <c r="I64" s="39">
        <f t="shared" si="22"/>
        <v>0</v>
      </c>
      <c r="J64" s="39">
        <f t="shared" si="22"/>
        <v>8873.6</v>
      </c>
      <c r="K64" s="39">
        <f t="shared" si="22"/>
        <v>400906.18</v>
      </c>
      <c r="L64" s="39">
        <f t="shared" si="22"/>
        <v>3363561.41</v>
      </c>
      <c r="M64" s="39">
        <f t="shared" si="22"/>
        <v>0</v>
      </c>
      <c r="N64" s="39">
        <f t="shared" si="22"/>
        <v>0</v>
      </c>
      <c r="O64" s="39">
        <f t="shared" ref="O64" si="23">SUM(O65:O68)</f>
        <v>4593692.8</v>
      </c>
      <c r="P64" s="39">
        <f t="shared" si="22"/>
        <v>0</v>
      </c>
      <c r="Q64" s="39">
        <f t="shared" si="22"/>
        <v>5015006.2699999996</v>
      </c>
      <c r="R64" s="39">
        <f t="shared" si="14"/>
        <v>13382040.26</v>
      </c>
    </row>
    <row r="65" spans="1:18" x14ac:dyDescent="0.25">
      <c r="A65" s="1" t="str">
        <f t="shared" si="15"/>
        <v>2.7.1</v>
      </c>
      <c r="B65" s="14" t="s">
        <v>31</v>
      </c>
      <c r="C65" s="15">
        <f>IFERROR(VLOOKUP($A65,[1]Preupuesto!$A$3:$B$30,2,FALSE),0)</f>
        <v>171425190.69</v>
      </c>
      <c r="D65" s="38"/>
      <c r="E65" s="40">
        <f>SUM(F65:Q65)</f>
        <v>13382040.26</v>
      </c>
      <c r="F65" s="40">
        <f>IFERROR(VLOOKUP($A65,[1]Ejecucion!$A$3:$B$30,2,FALSE),0)</f>
        <v>0</v>
      </c>
      <c r="G65" s="40">
        <f>IFERROR(VLOOKUP($A65,[1]Ejecucion!$A$3:$C$30,3,FALSE),0)</f>
        <v>0</v>
      </c>
      <c r="H65" s="40">
        <f>IFERROR(VLOOKUP($A65,[1]Ejecucion!$A$3:$D$30,4,FALSE),0)</f>
        <v>0</v>
      </c>
      <c r="I65" s="40">
        <f>IFERROR(VLOOKUP($A65,[1]Ejecucion!$A$3:$E$30,5,FALSE),0)</f>
        <v>0</v>
      </c>
      <c r="J65" s="40">
        <f>IFERROR(VLOOKUP($A65,[1]Ejecucion!$A$3:$F$30,6,FALSE),0)</f>
        <v>8873.6</v>
      </c>
      <c r="K65" s="40">
        <f>IFERROR(VLOOKUP($A65,[1]Ejecucion!$A$3:$G$30,7,FALSE),0)</f>
        <v>400906.18</v>
      </c>
      <c r="L65" s="40">
        <f>IFERROR(VLOOKUP($A65,[1]Ejecucion!$A$3:$H$30,8,FALSE),0)</f>
        <v>3363561.41</v>
      </c>
      <c r="M65" s="40">
        <f>IFERROR(VLOOKUP($A65,[1]Ejecucion!$A$3:$I$30,9,FALSE),0)</f>
        <v>0</v>
      </c>
      <c r="N65" s="40">
        <f>IFERROR(VLOOKUP($A65,[1]Ejecucion!$A$3:$J$30,10,FALSE),0)</f>
        <v>0</v>
      </c>
      <c r="O65" s="40">
        <f>IFERROR(VLOOKUP($A65,[1]Ejecucion!$A$3:$K$30,11,FALSE),0)</f>
        <v>4593692.8</v>
      </c>
      <c r="P65" s="40">
        <f>IFERROR(VLOOKUP($A65,[1]Ejecucion!$A$3:LK$30,12,FALSE),0)</f>
        <v>0</v>
      </c>
      <c r="Q65" s="40">
        <f>IFERROR(VLOOKUP($A65,[1]Ejecucion!$A$3:LL$30,13,FALSE),0)</f>
        <v>5015006.2699999996</v>
      </c>
      <c r="R65" s="40">
        <f t="shared" si="14"/>
        <v>13382040.26</v>
      </c>
    </row>
    <row r="66" spans="1:18" x14ac:dyDescent="0.25">
      <c r="A66" s="1" t="str">
        <f t="shared" si="15"/>
        <v>2.7.2</v>
      </c>
      <c r="B66" s="14" t="s">
        <v>30</v>
      </c>
      <c r="C66" s="15">
        <f>IFERROR(VLOOKUP($A66,[1]Preupuesto!$A$3:$B$30,2,FALSE),0)</f>
        <v>0</v>
      </c>
      <c r="D66" s="38"/>
      <c r="E66" s="40">
        <f>SUM(F66:Q66)</f>
        <v>0</v>
      </c>
      <c r="F66" s="40">
        <f>IFERROR(VLOOKUP($A66,[1]Ejecucion!$A$3:$B$30,2,FALSE),0)</f>
        <v>0</v>
      </c>
      <c r="G66" s="40">
        <f>IFERROR(VLOOKUP($A66,[1]Ejecucion!$A$3:$C$30,3,FALSE),0)</f>
        <v>0</v>
      </c>
      <c r="H66" s="40">
        <f>IFERROR(VLOOKUP($A66,[1]Ejecucion!$A$3:$D$30,4,FALSE),0)</f>
        <v>0</v>
      </c>
      <c r="I66" s="40">
        <f>IFERROR(VLOOKUP($A66,[1]Ejecucion!$A$3:$E$30,5,FALSE),0)</f>
        <v>0</v>
      </c>
      <c r="J66" s="40">
        <f>IFERROR(VLOOKUP($A66,[1]Ejecucion!$A$3:$F$30,6,FALSE),0)</f>
        <v>0</v>
      </c>
      <c r="K66" s="40">
        <f>IFERROR(VLOOKUP($A66,[1]Ejecucion!$A$3:$G$30,7,FALSE),0)</f>
        <v>0</v>
      </c>
      <c r="L66" s="40">
        <f>IFERROR(VLOOKUP($A66,[1]Ejecucion!$A$3:$H$30,8,FALSE),0)</f>
        <v>0</v>
      </c>
      <c r="M66" s="40">
        <f>IFERROR(VLOOKUP($A66,[1]Ejecucion!$A$3:$I$30,9,FALSE),0)</f>
        <v>0</v>
      </c>
      <c r="N66" s="40">
        <f>IFERROR(VLOOKUP($A66,[1]Ejecucion!$A$3:$J$30,10,FALSE),0)</f>
        <v>0</v>
      </c>
      <c r="O66" s="40">
        <f>IFERROR(VLOOKUP($A66,[1]Ejecucion!$A$3:$K$30,11,FALSE),0)</f>
        <v>0</v>
      </c>
      <c r="P66" s="40">
        <f>IFERROR(VLOOKUP($A66,[1]Ejecucion!$A$3:LK$30,12,FALSE),0)</f>
        <v>0</v>
      </c>
      <c r="Q66" s="40">
        <f>IFERROR(VLOOKUP($A66,[1]Ejecucion!$A$3:LL$30,13,FALSE),0)</f>
        <v>0</v>
      </c>
      <c r="R66" s="40">
        <f t="shared" si="14"/>
        <v>0</v>
      </c>
    </row>
    <row r="67" spans="1:18" ht="30" x14ac:dyDescent="0.25">
      <c r="A67" s="1" t="str">
        <f t="shared" si="15"/>
        <v>2.7.3</v>
      </c>
      <c r="B67" s="14" t="s">
        <v>29</v>
      </c>
      <c r="C67" s="15">
        <f>IFERROR(VLOOKUP($A67,[1]Preupuesto!$A$3:$B$30,2,FALSE),0)</f>
        <v>0</v>
      </c>
      <c r="D67" s="38"/>
      <c r="E67" s="40">
        <f>SUM(F67:Q67)</f>
        <v>0</v>
      </c>
      <c r="F67" s="40">
        <f>IFERROR(VLOOKUP($A67,[1]Ejecucion!$A$3:$B$30,2,FALSE),0)</f>
        <v>0</v>
      </c>
      <c r="G67" s="40">
        <f>IFERROR(VLOOKUP($A67,[1]Ejecucion!$A$3:$C$30,3,FALSE),0)</f>
        <v>0</v>
      </c>
      <c r="H67" s="40">
        <f>IFERROR(VLOOKUP($A67,[1]Ejecucion!$A$3:$D$30,4,FALSE),0)</f>
        <v>0</v>
      </c>
      <c r="I67" s="40">
        <f>IFERROR(VLOOKUP($A67,[1]Ejecucion!$A$3:$E$30,5,FALSE),0)</f>
        <v>0</v>
      </c>
      <c r="J67" s="40">
        <f>IFERROR(VLOOKUP($A67,[1]Ejecucion!$A$3:$F$30,6,FALSE),0)</f>
        <v>0</v>
      </c>
      <c r="K67" s="40">
        <f>IFERROR(VLOOKUP($A67,[1]Ejecucion!$A$3:$G$30,7,FALSE),0)</f>
        <v>0</v>
      </c>
      <c r="L67" s="40">
        <f>IFERROR(VLOOKUP($A67,[1]Ejecucion!$A$3:$H$30,8,FALSE),0)</f>
        <v>0</v>
      </c>
      <c r="M67" s="40">
        <f>IFERROR(VLOOKUP($A67,[1]Ejecucion!$A$3:$I$30,9,FALSE),0)</f>
        <v>0</v>
      </c>
      <c r="N67" s="40">
        <f>IFERROR(VLOOKUP($A67,[1]Ejecucion!$A$3:$J$30,10,FALSE),0)</f>
        <v>0</v>
      </c>
      <c r="O67" s="40">
        <f>IFERROR(VLOOKUP($A67,[1]Ejecucion!$A$3:$K$30,11,FALSE),0)</f>
        <v>0</v>
      </c>
      <c r="P67" s="40">
        <f>IFERROR(VLOOKUP($A67,[1]Ejecucion!$A$3:LK$30,12,FALSE),0)</f>
        <v>0</v>
      </c>
      <c r="Q67" s="40">
        <f>IFERROR(VLOOKUP($A67,[1]Ejecucion!$A$3:LL$30,13,FALSE),0)</f>
        <v>0</v>
      </c>
      <c r="R67" s="40">
        <f t="shared" si="14"/>
        <v>0</v>
      </c>
    </row>
    <row r="68" spans="1:18" ht="45" x14ac:dyDescent="0.25">
      <c r="A68" s="1" t="str">
        <f t="shared" si="15"/>
        <v>2.7.4</v>
      </c>
      <c r="B68" s="14" t="s">
        <v>28</v>
      </c>
      <c r="C68" s="15">
        <f>IFERROR(VLOOKUP($A68,[1]Preupuesto!$A$3:$B$30,2,FALSE),0)</f>
        <v>0</v>
      </c>
      <c r="D68" s="38"/>
      <c r="E68" s="40">
        <f>SUM(F68:Q68)</f>
        <v>0</v>
      </c>
      <c r="F68" s="40">
        <f>IFERROR(VLOOKUP($A68,[1]Ejecucion!$A$3:$B$30,2,FALSE),0)</f>
        <v>0</v>
      </c>
      <c r="G68" s="40">
        <f>IFERROR(VLOOKUP($A68,[1]Ejecucion!$A$3:$C$30,3,FALSE),0)</f>
        <v>0</v>
      </c>
      <c r="H68" s="40">
        <f>IFERROR(VLOOKUP($A68,[1]Ejecucion!$A$3:$D$30,4,FALSE),0)</f>
        <v>0</v>
      </c>
      <c r="I68" s="40">
        <f>IFERROR(VLOOKUP($A68,[1]Ejecucion!$A$3:$E$30,5,FALSE),0)</f>
        <v>0</v>
      </c>
      <c r="J68" s="40">
        <f>IFERROR(VLOOKUP($A68,[1]Ejecucion!$A$3:$F$30,6,FALSE),0)</f>
        <v>0</v>
      </c>
      <c r="K68" s="40">
        <f>IFERROR(VLOOKUP($A68,[1]Ejecucion!$A$3:$G$30,7,FALSE),0)</f>
        <v>0</v>
      </c>
      <c r="L68" s="40">
        <f>IFERROR(VLOOKUP($A68,[1]Ejecucion!$A$3:$H$30,8,FALSE),0)</f>
        <v>0</v>
      </c>
      <c r="M68" s="40">
        <f>IFERROR(VLOOKUP($A68,[1]Ejecucion!$A$3:$I$30,9,FALSE),0)</f>
        <v>0</v>
      </c>
      <c r="N68" s="40">
        <f>IFERROR(VLOOKUP($A68,[1]Ejecucion!$A$3:$J$30,10,FALSE),0)</f>
        <v>0</v>
      </c>
      <c r="O68" s="40">
        <f>IFERROR(VLOOKUP($A68,[1]Ejecucion!$A$3:$K$30,11,FALSE),0)</f>
        <v>0</v>
      </c>
      <c r="P68" s="40">
        <f>IFERROR(VLOOKUP($A68,[1]Ejecucion!$A$3:LK$30,12,FALSE),0)</f>
        <v>0</v>
      </c>
      <c r="Q68" s="40">
        <f>IFERROR(VLOOKUP($A68,[1]Ejecucion!$A$3:LL$30,13,FALSE),0)</f>
        <v>0</v>
      </c>
      <c r="R68" s="40">
        <f t="shared" si="14"/>
        <v>0</v>
      </c>
    </row>
    <row r="69" spans="1:18" ht="30" x14ac:dyDescent="0.25">
      <c r="A69" s="1" t="str">
        <f t="shared" si="15"/>
        <v>2.8 -</v>
      </c>
      <c r="B69" s="16" t="s">
        <v>27</v>
      </c>
      <c r="C69" s="39">
        <f>SUM(C70:C71)</f>
        <v>0</v>
      </c>
      <c r="D69" s="16"/>
      <c r="E69" s="39">
        <f t="shared" ref="E69:Q69" si="24">SUM(E70:E71)</f>
        <v>0</v>
      </c>
      <c r="F69" s="39">
        <f t="shared" si="24"/>
        <v>0</v>
      </c>
      <c r="G69" s="39">
        <f t="shared" si="24"/>
        <v>0</v>
      </c>
      <c r="H69" s="39">
        <f t="shared" si="24"/>
        <v>0</v>
      </c>
      <c r="I69" s="39">
        <f t="shared" si="24"/>
        <v>0</v>
      </c>
      <c r="J69" s="39">
        <f t="shared" si="24"/>
        <v>0</v>
      </c>
      <c r="K69" s="39">
        <f t="shared" si="24"/>
        <v>0</v>
      </c>
      <c r="L69" s="39">
        <f t="shared" si="24"/>
        <v>0</v>
      </c>
      <c r="M69" s="39">
        <f t="shared" si="24"/>
        <v>0</v>
      </c>
      <c r="N69" s="39">
        <f t="shared" si="24"/>
        <v>0</v>
      </c>
      <c r="O69" s="39">
        <f t="shared" ref="O69" si="25">SUM(O70:O71)</f>
        <v>0</v>
      </c>
      <c r="P69" s="39">
        <f t="shared" si="24"/>
        <v>0</v>
      </c>
      <c r="Q69" s="39">
        <f t="shared" si="24"/>
        <v>0</v>
      </c>
      <c r="R69" s="39">
        <f t="shared" si="14"/>
        <v>0</v>
      </c>
    </row>
    <row r="70" spans="1:18" x14ac:dyDescent="0.25">
      <c r="A70" s="1" t="str">
        <f t="shared" si="15"/>
        <v>2.8.1</v>
      </c>
      <c r="B70" s="14" t="s">
        <v>26</v>
      </c>
      <c r="C70" s="15">
        <f>IFERROR(VLOOKUP($A70,[1]Preupuesto!$A$3:$B$30,2,FALSE),0)</f>
        <v>0</v>
      </c>
      <c r="D70" s="38"/>
      <c r="E70" s="40">
        <f>SUM(F70:Q70)</f>
        <v>0</v>
      </c>
      <c r="F70" s="40">
        <f>IFERROR(VLOOKUP($A70,[1]Ejecucion!$A$3:$B$30,2,FALSE),0)</f>
        <v>0</v>
      </c>
      <c r="G70" s="40">
        <f>IFERROR(VLOOKUP($A70,[1]Ejecucion!$A$3:$C$30,3,FALSE),0)</f>
        <v>0</v>
      </c>
      <c r="H70" s="40">
        <f>IFERROR(VLOOKUP($A70,[1]Ejecucion!$A$3:$D$30,4,FALSE),0)</f>
        <v>0</v>
      </c>
      <c r="I70" s="40">
        <f>IFERROR(VLOOKUP($A70,[1]Ejecucion!$A$3:$E$30,5,FALSE),0)</f>
        <v>0</v>
      </c>
      <c r="J70" s="40">
        <f>IFERROR(VLOOKUP($A70,[1]Ejecucion!$A$3:$F$30,6,FALSE),0)</f>
        <v>0</v>
      </c>
      <c r="K70" s="40">
        <f>IFERROR(VLOOKUP($A70,[1]Ejecucion!$A$3:$G$30,7,FALSE),0)</f>
        <v>0</v>
      </c>
      <c r="L70" s="40">
        <f>IFERROR(VLOOKUP($A70,[1]Ejecucion!$A$3:$H$30,8,FALSE),0)</f>
        <v>0</v>
      </c>
      <c r="M70" s="40">
        <f>IFERROR(VLOOKUP($A70,[1]Ejecucion!$A$3:$I$30,9,FALSE),0)</f>
        <v>0</v>
      </c>
      <c r="N70" s="40">
        <f>IFERROR(VLOOKUP($A70,[1]Ejecucion!$A$3:$J$30,10,FALSE),0)</f>
        <v>0</v>
      </c>
      <c r="O70" s="40">
        <f>IFERROR(VLOOKUP($A70,[1]Ejecucion!$A$3:$K$30,11,FALSE),0)</f>
        <v>0</v>
      </c>
      <c r="P70" s="40">
        <f>IFERROR(VLOOKUP($A70,[1]Ejecucion!$A$3:LK$30,12,FALSE),0)</f>
        <v>0</v>
      </c>
      <c r="Q70" s="40">
        <f>IFERROR(VLOOKUP($A70,[1]Ejecucion!$A$3:LL$30,13,FALSE),0)</f>
        <v>0</v>
      </c>
      <c r="R70" s="40">
        <f t="shared" si="14"/>
        <v>0</v>
      </c>
    </row>
    <row r="71" spans="1:18" ht="30" x14ac:dyDescent="0.25">
      <c r="A71" s="1" t="str">
        <f t="shared" si="15"/>
        <v>2.8.2</v>
      </c>
      <c r="B71" s="14" t="s">
        <v>25</v>
      </c>
      <c r="C71" s="15">
        <f>IFERROR(VLOOKUP($A71,[1]Preupuesto!$A$3:$B$30,2,FALSE),0)</f>
        <v>0</v>
      </c>
      <c r="D71" s="38"/>
      <c r="E71" s="40">
        <f>SUM(F71:Q71)</f>
        <v>0</v>
      </c>
      <c r="F71" s="40">
        <f>IFERROR(VLOOKUP($A71,[1]Ejecucion!$A$3:$B$30,2,FALSE),0)</f>
        <v>0</v>
      </c>
      <c r="G71" s="40">
        <f>IFERROR(VLOOKUP($A71,[1]Ejecucion!$A$3:$C$30,3,FALSE),0)</f>
        <v>0</v>
      </c>
      <c r="H71" s="40">
        <f>IFERROR(VLOOKUP($A71,[1]Ejecucion!$A$3:$D$30,4,FALSE),0)</f>
        <v>0</v>
      </c>
      <c r="I71" s="40">
        <f>IFERROR(VLOOKUP($A71,[1]Ejecucion!$A$3:$E$30,5,FALSE),0)</f>
        <v>0</v>
      </c>
      <c r="J71" s="40">
        <f>IFERROR(VLOOKUP($A71,[1]Ejecucion!$A$3:$F$30,6,FALSE),0)</f>
        <v>0</v>
      </c>
      <c r="K71" s="40">
        <f>IFERROR(VLOOKUP($A71,[1]Ejecucion!$A$3:$G$30,7,FALSE),0)</f>
        <v>0</v>
      </c>
      <c r="L71" s="40">
        <f>IFERROR(VLOOKUP($A71,[1]Ejecucion!$A$3:$H$30,8,FALSE),0)</f>
        <v>0</v>
      </c>
      <c r="M71" s="40">
        <f>IFERROR(VLOOKUP($A71,[1]Ejecucion!$A$3:$I$30,9,FALSE),0)</f>
        <v>0</v>
      </c>
      <c r="N71" s="40">
        <f>IFERROR(VLOOKUP($A71,[1]Ejecucion!$A$3:$J$30,10,FALSE),0)</f>
        <v>0</v>
      </c>
      <c r="O71" s="40">
        <f>IFERROR(VLOOKUP($A71,[1]Ejecucion!$A$3:$K$30,11,FALSE),0)</f>
        <v>0</v>
      </c>
      <c r="P71" s="40">
        <f>IFERROR(VLOOKUP($A71,[1]Ejecucion!$A$3:LK$30,12,FALSE),0)</f>
        <v>0</v>
      </c>
      <c r="Q71" s="40">
        <f>IFERROR(VLOOKUP($A71,[1]Ejecucion!$A$3:LL$30,13,FALSE),0)</f>
        <v>0</v>
      </c>
      <c r="R71" s="40">
        <f t="shared" si="14"/>
        <v>0</v>
      </c>
    </row>
    <row r="72" spans="1:18" x14ac:dyDescent="0.25">
      <c r="A72" s="1" t="str">
        <f t="shared" si="15"/>
        <v>2.9 -</v>
      </c>
      <c r="B72" s="16" t="s">
        <v>24</v>
      </c>
      <c r="C72" s="39">
        <f>SUM(C73:C75)</f>
        <v>150560462.94999999</v>
      </c>
      <c r="D72" s="16"/>
      <c r="E72" s="39">
        <f t="shared" ref="E72:Q72" si="26">SUM(E73:E75)</f>
        <v>150560462.94999999</v>
      </c>
      <c r="F72" s="39">
        <f t="shared" si="26"/>
        <v>0</v>
      </c>
      <c r="G72" s="39">
        <f t="shared" si="26"/>
        <v>0</v>
      </c>
      <c r="H72" s="39">
        <f t="shared" si="26"/>
        <v>0</v>
      </c>
      <c r="I72" s="39">
        <f t="shared" si="26"/>
        <v>0</v>
      </c>
      <c r="J72" s="39">
        <f t="shared" si="26"/>
        <v>0</v>
      </c>
      <c r="K72" s="39">
        <f t="shared" si="26"/>
        <v>69386780.549999997</v>
      </c>
      <c r="L72" s="39">
        <f t="shared" si="26"/>
        <v>0</v>
      </c>
      <c r="M72" s="39">
        <f t="shared" si="26"/>
        <v>0</v>
      </c>
      <c r="N72" s="39">
        <f t="shared" si="26"/>
        <v>0</v>
      </c>
      <c r="O72" s="39">
        <f t="shared" ref="O72" si="27">SUM(O73:O75)</f>
        <v>0</v>
      </c>
      <c r="P72" s="39">
        <f t="shared" si="26"/>
        <v>0</v>
      </c>
      <c r="Q72" s="39">
        <f t="shared" si="26"/>
        <v>81173682.400000006</v>
      </c>
      <c r="R72" s="39">
        <f t="shared" si="14"/>
        <v>150560462.94999999</v>
      </c>
    </row>
    <row r="73" spans="1:18" x14ac:dyDescent="0.25">
      <c r="A73" s="1" t="str">
        <f t="shared" si="15"/>
        <v>2.9.1</v>
      </c>
      <c r="B73" s="14" t="s">
        <v>23</v>
      </c>
      <c r="C73" s="15">
        <f>IFERROR(VLOOKUP($A73,[1]Preupuesto!$A$3:$B$30,2,FALSE),0)</f>
        <v>0</v>
      </c>
      <c r="D73" s="38"/>
      <c r="E73" s="40">
        <f>SUM(F73:Q73)</f>
        <v>0</v>
      </c>
      <c r="F73" s="40">
        <f>IFERROR(VLOOKUP($A73,[1]Ejecucion!$A$3:$B$30,2,FALSE),0)</f>
        <v>0</v>
      </c>
      <c r="G73" s="40">
        <f>IFERROR(VLOOKUP($A73,[1]Ejecucion!$A$3:$C$30,3,FALSE),0)</f>
        <v>0</v>
      </c>
      <c r="H73" s="40">
        <f>IFERROR(VLOOKUP($A73,[1]Ejecucion!$A$3:$D$30,4,FALSE),0)</f>
        <v>0</v>
      </c>
      <c r="I73" s="40">
        <f>IFERROR(VLOOKUP($A73,[1]Ejecucion!$A$3:$E$30,5,FALSE),0)</f>
        <v>0</v>
      </c>
      <c r="J73" s="40">
        <f>IFERROR(VLOOKUP($A73,[1]Ejecucion!$A$3:$F$30,6,FALSE),0)</f>
        <v>0</v>
      </c>
      <c r="K73" s="40">
        <f>IFERROR(VLOOKUP($A73,[1]Ejecucion!$A$3:$G$30,7,FALSE),0)</f>
        <v>0</v>
      </c>
      <c r="L73" s="40">
        <f>IFERROR(VLOOKUP($A73,[1]Ejecucion!$A$3:$H$30,8,FALSE),0)</f>
        <v>0</v>
      </c>
      <c r="M73" s="40">
        <f>IFERROR(VLOOKUP($A73,[1]Ejecucion!$A$3:$I$30,9,FALSE),0)</f>
        <v>0</v>
      </c>
      <c r="N73" s="40">
        <f>IFERROR(VLOOKUP($A73,[1]Ejecucion!$A$3:$J$30,10,FALSE),0)</f>
        <v>0</v>
      </c>
      <c r="O73" s="40">
        <f>IFERROR(VLOOKUP($A73,[1]Ejecucion!$A$3:$K$30,11,FALSE),0)</f>
        <v>0</v>
      </c>
      <c r="P73" s="40">
        <f>IFERROR(VLOOKUP($A73,[1]Ejecucion!$A$3:LK$30,12,FALSE),0)</f>
        <v>0</v>
      </c>
      <c r="Q73" s="40">
        <f>IFERROR(VLOOKUP($A73,[1]Ejecucion!$A$3:LL$30,13,FALSE),0)</f>
        <v>0</v>
      </c>
      <c r="R73" s="40">
        <f t="shared" si="14"/>
        <v>0</v>
      </c>
    </row>
    <row r="74" spans="1:18" x14ac:dyDescent="0.25">
      <c r="A74" s="1" t="str">
        <f t="shared" si="15"/>
        <v>2.9.2</v>
      </c>
      <c r="B74" s="14" t="s">
        <v>22</v>
      </c>
      <c r="C74" s="15">
        <f>IFERROR(VLOOKUP($A74,[1]Preupuesto!$A$3:$B$30,2,FALSE),0)</f>
        <v>150560462.94999999</v>
      </c>
      <c r="D74" s="38"/>
      <c r="E74" s="40">
        <f>SUM(F74:Q74)</f>
        <v>150560462.94999999</v>
      </c>
      <c r="F74" s="40">
        <f>IFERROR(VLOOKUP($A74,[1]Ejecucion!$A$3:$B$30,2,FALSE),0)</f>
        <v>0</v>
      </c>
      <c r="G74" s="40">
        <f>IFERROR(VLOOKUP($A74,[1]Ejecucion!$A$3:$C$30,3,FALSE),0)</f>
        <v>0</v>
      </c>
      <c r="H74" s="40">
        <f>IFERROR(VLOOKUP($A74,[1]Ejecucion!$A$3:$D$30,4,FALSE),0)</f>
        <v>0</v>
      </c>
      <c r="I74" s="40">
        <f>IFERROR(VLOOKUP($A74,[1]Ejecucion!$A$3:$E$30,5,FALSE),0)</f>
        <v>0</v>
      </c>
      <c r="J74" s="40">
        <f>IFERROR(VLOOKUP($A74,[1]Ejecucion!$A$3:$F$30,6,FALSE),0)</f>
        <v>0</v>
      </c>
      <c r="K74" s="40">
        <f>IFERROR(VLOOKUP($A74,[1]Ejecucion!$A$3:$G$30,7,FALSE),0)</f>
        <v>69386780.549999997</v>
      </c>
      <c r="L74" s="40">
        <f>IFERROR(VLOOKUP($A74,[1]Ejecucion!$A$3:$H$30,8,FALSE),0)</f>
        <v>0</v>
      </c>
      <c r="M74" s="40">
        <f>IFERROR(VLOOKUP($A74,[1]Ejecucion!$A$3:$I$30,9,FALSE),0)</f>
        <v>0</v>
      </c>
      <c r="N74" s="40">
        <f>IFERROR(VLOOKUP($A74,[1]Ejecucion!$A$3:$J$30,10,FALSE),0)</f>
        <v>0</v>
      </c>
      <c r="O74" s="40">
        <f>IFERROR(VLOOKUP($A74,[1]Ejecucion!$A$3:$K$30,11,FALSE),0)</f>
        <v>0</v>
      </c>
      <c r="P74" s="40">
        <f>IFERROR(VLOOKUP($A74,[1]Ejecucion!$A$3:LK$30,12,FALSE),0)</f>
        <v>0</v>
      </c>
      <c r="Q74" s="40">
        <f>IFERROR(VLOOKUP($A74,[1]Ejecucion!$A$3:LL$30,13,FALSE),0)</f>
        <v>81173682.400000006</v>
      </c>
      <c r="R74" s="40">
        <f t="shared" si="14"/>
        <v>150560462.94999999</v>
      </c>
    </row>
    <row r="75" spans="1:18" ht="30" x14ac:dyDescent="0.25">
      <c r="A75" s="1" t="str">
        <f t="shared" si="15"/>
        <v>2.9.4</v>
      </c>
      <c r="B75" s="14" t="s">
        <v>21</v>
      </c>
      <c r="C75" s="15">
        <f>IFERROR(VLOOKUP($A75,[1]Preupuesto!$A$3:$B$30,2,FALSE),0)</f>
        <v>0</v>
      </c>
      <c r="D75" s="38"/>
      <c r="E75" s="40">
        <f>SUM(F75:Q75)</f>
        <v>0</v>
      </c>
      <c r="F75" s="40">
        <f>IFERROR(VLOOKUP($A75,[1]Ejecucion!$A$3:$B$30,2,FALSE),0)</f>
        <v>0</v>
      </c>
      <c r="G75" s="40">
        <f>IFERROR(VLOOKUP($A75,[1]Ejecucion!$A$3:$C$30,3,FALSE),0)</f>
        <v>0</v>
      </c>
      <c r="H75" s="40">
        <f>IFERROR(VLOOKUP($A75,[1]Ejecucion!$A$3:$D$30,4,FALSE),0)</f>
        <v>0</v>
      </c>
      <c r="I75" s="40">
        <f>IFERROR(VLOOKUP($A75,[1]Ejecucion!$A$3:$E$30,5,FALSE),0)</f>
        <v>0</v>
      </c>
      <c r="J75" s="40">
        <f>IFERROR(VLOOKUP($A75,[1]Ejecucion!$A$3:$F$30,6,FALSE),0)</f>
        <v>0</v>
      </c>
      <c r="K75" s="40">
        <f>IFERROR(VLOOKUP($A75,[1]Ejecucion!$A$3:$B$28,7,FALSE),0)</f>
        <v>0</v>
      </c>
      <c r="L75" s="40">
        <f>IFERROR(VLOOKUP($A75,[1]Ejecucion!$A$3:$H$30,8,FALSE),0)</f>
        <v>0</v>
      </c>
      <c r="M75" s="40">
        <f>IFERROR(VLOOKUP($A75,[1]Ejecucion!$A$3:$I$30,9,FALSE),0)</f>
        <v>0</v>
      </c>
      <c r="N75" s="40">
        <f>IFERROR(VLOOKUP($A75,[1]Ejecucion!$A$3:$J$30,10,FALSE),0)</f>
        <v>0</v>
      </c>
      <c r="O75" s="40">
        <f>IFERROR(VLOOKUP($A75,[1]Ejecucion!$A$3:$K$30,11,FALSE),0)</f>
        <v>0</v>
      </c>
      <c r="P75" s="40">
        <f>IFERROR(VLOOKUP($A75,[1]Ejecucion!$A$3:LK$30,12,FALSE),0)</f>
        <v>0</v>
      </c>
      <c r="Q75" s="40">
        <f>IFERROR(VLOOKUP($A75,[1]Ejecucion!$A$3:LL$30,13,FALSE),0)</f>
        <v>0</v>
      </c>
      <c r="R75" s="40">
        <f t="shared" ref="R75:R88" si="28">SUM(F75:Q75)</f>
        <v>0</v>
      </c>
    </row>
    <row r="76" spans="1:18" x14ac:dyDescent="0.25">
      <c r="A76" s="1" t="str">
        <f t="shared" si="15"/>
        <v>Total</v>
      </c>
      <c r="B76" s="13" t="s">
        <v>20</v>
      </c>
      <c r="C76" s="21">
        <f>+C12+C18+C28+C38+C46+C54+C64+C69+C72</f>
        <v>9833976596.4300022</v>
      </c>
      <c r="D76" s="13"/>
      <c r="E76" s="20">
        <f t="shared" ref="E76:Q76" si="29">+E12+E18+E28+E38+E46+E54+E64+E69+E72</f>
        <v>7467940923.5799999</v>
      </c>
      <c r="F76" s="20">
        <f t="shared" si="29"/>
        <v>405364949.48000008</v>
      </c>
      <c r="G76" s="20">
        <f t="shared" si="29"/>
        <v>429528542.13</v>
      </c>
      <c r="H76" s="20">
        <f t="shared" si="29"/>
        <v>658411202.92999995</v>
      </c>
      <c r="I76" s="20">
        <f t="shared" si="29"/>
        <v>764068450.71000004</v>
      </c>
      <c r="J76" s="20">
        <f t="shared" si="29"/>
        <v>389688033.10000008</v>
      </c>
      <c r="K76" s="20">
        <f t="shared" si="29"/>
        <v>512544718.44999999</v>
      </c>
      <c r="L76" s="20">
        <f t="shared" si="29"/>
        <v>856387750.94999993</v>
      </c>
      <c r="M76" s="20">
        <f t="shared" si="29"/>
        <v>508183510.18000001</v>
      </c>
      <c r="N76" s="20">
        <f t="shared" si="29"/>
        <v>490031381.44999999</v>
      </c>
      <c r="O76" s="20">
        <f t="shared" si="29"/>
        <v>676840598.40999985</v>
      </c>
      <c r="P76" s="20">
        <f t="shared" si="29"/>
        <v>434264757.11999995</v>
      </c>
      <c r="Q76" s="20">
        <f t="shared" si="29"/>
        <v>1342627028.6700001</v>
      </c>
      <c r="R76" s="20">
        <f t="shared" si="28"/>
        <v>7467940923.579999</v>
      </c>
    </row>
    <row r="77" spans="1:18" x14ac:dyDescent="0.25">
      <c r="A77" s="1" t="str">
        <f t="shared" ref="A77:A85" si="30">+MID(B77,1,5)</f>
        <v>4 - A</v>
      </c>
      <c r="B77" s="18" t="s">
        <v>19</v>
      </c>
      <c r="C77" s="19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>
        <f t="shared" si="28"/>
        <v>0</v>
      </c>
    </row>
    <row r="78" spans="1:18" x14ac:dyDescent="0.25">
      <c r="A78" s="1" t="str">
        <f t="shared" si="30"/>
        <v>4.1 -</v>
      </c>
      <c r="B78" s="16" t="s">
        <v>18</v>
      </c>
      <c r="C78" s="41">
        <f>SUM(C79:C80)</f>
        <v>0</v>
      </c>
      <c r="D78" s="16"/>
      <c r="E78" s="41">
        <f t="shared" ref="E78:Q78" si="31">SUM(E79:E80)</f>
        <v>0</v>
      </c>
      <c r="F78" s="41">
        <f t="shared" si="31"/>
        <v>0</v>
      </c>
      <c r="G78" s="41">
        <f t="shared" si="31"/>
        <v>0</v>
      </c>
      <c r="H78" s="41">
        <f t="shared" si="31"/>
        <v>0</v>
      </c>
      <c r="I78" s="41">
        <f t="shared" si="31"/>
        <v>0</v>
      </c>
      <c r="J78" s="41">
        <f t="shared" si="31"/>
        <v>0</v>
      </c>
      <c r="K78" s="41">
        <f t="shared" si="31"/>
        <v>0</v>
      </c>
      <c r="L78" s="41">
        <f t="shared" si="31"/>
        <v>0</v>
      </c>
      <c r="M78" s="41">
        <f t="shared" si="31"/>
        <v>0</v>
      </c>
      <c r="N78" s="41">
        <f t="shared" si="31"/>
        <v>0</v>
      </c>
      <c r="O78" s="41">
        <f t="shared" si="31"/>
        <v>0</v>
      </c>
      <c r="P78" s="41">
        <f t="shared" si="31"/>
        <v>0</v>
      </c>
      <c r="Q78" s="41">
        <f t="shared" si="31"/>
        <v>0</v>
      </c>
      <c r="R78" s="41">
        <f t="shared" si="28"/>
        <v>0</v>
      </c>
    </row>
    <row r="79" spans="1:18" ht="30" x14ac:dyDescent="0.25">
      <c r="A79" s="1" t="str">
        <f t="shared" si="30"/>
        <v>4.1.1</v>
      </c>
      <c r="B79" s="14" t="s">
        <v>17</v>
      </c>
      <c r="C79" s="15">
        <f>IFERROR(VLOOKUP($A79,[1]Preupuesto!$A$3:$B$29,2,FALSE),0)</f>
        <v>0</v>
      </c>
      <c r="D79" s="38"/>
      <c r="E79" s="42">
        <f>SUM(F79:Q79)</f>
        <v>0</v>
      </c>
      <c r="F79" s="40">
        <f>IFERROR(VLOOKUP($A79,[1]Ejecucion!$A$3:$B$29,2,FALSE),0)</f>
        <v>0</v>
      </c>
      <c r="G79" s="40">
        <f>IFERROR(VLOOKUP($A79,[1]Ejecucion!$A$3:$C$29,3,FALSE),0)</f>
        <v>0</v>
      </c>
      <c r="H79" s="40">
        <f>IFERROR(VLOOKUP($A79,[1]Ejecucion!$A$3:$D$29,4,FALSE),0)</f>
        <v>0</v>
      </c>
      <c r="I79" s="40">
        <f>IFERROR(VLOOKUP($A79,[1]Ejecucion!$A$3:$E$29,5,FALSE),0)</f>
        <v>0</v>
      </c>
      <c r="J79" s="40">
        <f>IFERROR(VLOOKUP($A79,[1]Ejecucion!$A$3:$F$29,6,FALSE),0)</f>
        <v>0</v>
      </c>
      <c r="K79" s="40">
        <f>IFERROR(VLOOKUP($A79,[1]Ejecucion!$A$3:$G$29,7,FALSE),0)</f>
        <v>0</v>
      </c>
      <c r="L79" s="40">
        <f>IFERROR(VLOOKUP($A79,[1]Ejecucion!$A$3:$B$28,8,FALSE),0)</f>
        <v>0</v>
      </c>
      <c r="M79" s="40">
        <f>IFERROR(VLOOKUP($A79,[1]Ejecucion!$A$3:$I$29,9,FALSE),0)</f>
        <v>0</v>
      </c>
      <c r="N79" s="40">
        <f>IFERROR(VLOOKUP($A79,[1]Ejecucion!$A$3:$J$29,10,FALSE),0)</f>
        <v>0</v>
      </c>
      <c r="O79" s="40">
        <f>IFERROR(VLOOKUP($A79,[1]Ejecucion!$A$3:$B$28,11,FALSE),0)</f>
        <v>0</v>
      </c>
      <c r="P79" s="40">
        <f>IFERROR(VLOOKUP($A79,[1]Ejecucion!$A$3:LK$30,12,FALSE),0)</f>
        <v>0</v>
      </c>
      <c r="Q79" s="40">
        <f>IFERROR(VLOOKUP($A79,[1]Ejecucion!$A$3:$B$28,13,FALSE),0)</f>
        <v>0</v>
      </c>
      <c r="R79" s="42">
        <f t="shared" si="28"/>
        <v>0</v>
      </c>
    </row>
    <row r="80" spans="1:18" ht="30" x14ac:dyDescent="0.25">
      <c r="A80" s="1" t="str">
        <f t="shared" si="30"/>
        <v>4.1.2</v>
      </c>
      <c r="B80" s="14" t="s">
        <v>16</v>
      </c>
      <c r="C80" s="15">
        <f>IFERROR(VLOOKUP($A80,[1]Preupuesto!$A$3:$B$29,2,FALSE),0)</f>
        <v>0</v>
      </c>
      <c r="D80" s="38"/>
      <c r="E80" s="42">
        <f>SUM(F80:Q80)</f>
        <v>0</v>
      </c>
      <c r="F80" s="40">
        <f>IFERROR(VLOOKUP($A80,[1]Ejecucion!$A$3:$B$29,2,FALSE),0)</f>
        <v>0</v>
      </c>
      <c r="G80" s="40">
        <f>IFERROR(VLOOKUP($A80,[1]Ejecucion!$A$3:$C$29,3,FALSE),0)</f>
        <v>0</v>
      </c>
      <c r="H80" s="40">
        <f>IFERROR(VLOOKUP($A80,[1]Ejecucion!$A$3:$D$29,4,FALSE),0)</f>
        <v>0</v>
      </c>
      <c r="I80" s="40">
        <f>IFERROR(VLOOKUP($A80,[1]Ejecucion!$A$3:$E$29,5,FALSE),0)</f>
        <v>0</v>
      </c>
      <c r="J80" s="40">
        <f>IFERROR(VLOOKUP($A80,[1]Ejecucion!$A$3:$F$29,6,FALSE),0)</f>
        <v>0</v>
      </c>
      <c r="K80" s="40">
        <f>IFERROR(VLOOKUP($A80,[1]Ejecucion!$A$3:$G$29,7,FALSE),0)</f>
        <v>0</v>
      </c>
      <c r="L80" s="40">
        <f>IFERROR(VLOOKUP($A80,[1]Ejecucion!$A$3:$B$28,8,FALSE),0)</f>
        <v>0</v>
      </c>
      <c r="M80" s="40">
        <f>IFERROR(VLOOKUP($A80,[1]Ejecucion!$A$3:$I$29,9,FALSE),0)</f>
        <v>0</v>
      </c>
      <c r="N80" s="40">
        <f>IFERROR(VLOOKUP($A80,[1]Ejecucion!$A$3:$J$29,10,FALSE),0)</f>
        <v>0</v>
      </c>
      <c r="O80" s="40">
        <f>IFERROR(VLOOKUP($A80,[1]Ejecucion!$A$3:$B$28,11,FALSE),0)</f>
        <v>0</v>
      </c>
      <c r="P80" s="40">
        <f>IFERROR(VLOOKUP($A80,[1]Ejecucion!$A$3:LK$30,12,FALSE),0)</f>
        <v>0</v>
      </c>
      <c r="Q80" s="40">
        <f>IFERROR(VLOOKUP($A80,[1]Ejecucion!$A$3:$B$28,13,FALSE),0)</f>
        <v>0</v>
      </c>
      <c r="R80" s="42">
        <f t="shared" si="28"/>
        <v>0</v>
      </c>
    </row>
    <row r="81" spans="1:18" x14ac:dyDescent="0.25">
      <c r="A81" s="1" t="str">
        <f t="shared" si="30"/>
        <v>4.2 -</v>
      </c>
      <c r="B81" s="16" t="s">
        <v>15</v>
      </c>
      <c r="C81" s="41">
        <f>SUM(C82:C83)</f>
        <v>0</v>
      </c>
      <c r="D81" s="16"/>
      <c r="E81" s="41">
        <f t="shared" ref="E81:Q81" si="32">SUM(E82:E83)</f>
        <v>0</v>
      </c>
      <c r="F81" s="41">
        <f t="shared" si="32"/>
        <v>0</v>
      </c>
      <c r="G81" s="41">
        <f t="shared" si="32"/>
        <v>0</v>
      </c>
      <c r="H81" s="41">
        <f t="shared" si="32"/>
        <v>0</v>
      </c>
      <c r="I81" s="41">
        <f t="shared" si="32"/>
        <v>0</v>
      </c>
      <c r="J81" s="41">
        <f t="shared" si="32"/>
        <v>0</v>
      </c>
      <c r="K81" s="41">
        <f t="shared" si="32"/>
        <v>0</v>
      </c>
      <c r="L81" s="41">
        <f t="shared" si="32"/>
        <v>0</v>
      </c>
      <c r="M81" s="41">
        <f t="shared" si="32"/>
        <v>0</v>
      </c>
      <c r="N81" s="41">
        <f t="shared" si="32"/>
        <v>0</v>
      </c>
      <c r="O81" s="41">
        <f t="shared" si="32"/>
        <v>0</v>
      </c>
      <c r="P81" s="41">
        <f t="shared" si="32"/>
        <v>0</v>
      </c>
      <c r="Q81" s="41">
        <f t="shared" si="32"/>
        <v>0</v>
      </c>
      <c r="R81" s="41">
        <f t="shared" si="28"/>
        <v>0</v>
      </c>
    </row>
    <row r="82" spans="1:18" x14ac:dyDescent="0.25">
      <c r="A82" s="1" t="str">
        <f t="shared" si="30"/>
        <v>4.2.1</v>
      </c>
      <c r="B82" s="14" t="s">
        <v>14</v>
      </c>
      <c r="C82" s="15">
        <f>IFERROR(VLOOKUP($A82,[1]Preupuesto!$A$3:$B$29,2,FALSE),0)</f>
        <v>0</v>
      </c>
      <c r="D82" s="38"/>
      <c r="E82" s="42">
        <f>SUM(F82:Q82)</f>
        <v>0</v>
      </c>
      <c r="F82" s="40">
        <f>IFERROR(VLOOKUP($A82,[1]Ejecucion!$A$3:$B$28,2,FALSE),0)</f>
        <v>0</v>
      </c>
      <c r="G82" s="40">
        <f>IFERROR(VLOOKUP($A82,[1]Ejecucion!$A$3:$C$29,3,FALSE),0)</f>
        <v>0</v>
      </c>
      <c r="H82" s="40">
        <f>IFERROR(VLOOKUP($A82,[1]Ejecucion!$A$3:$D$29,4,FALSE),0)</f>
        <v>0</v>
      </c>
      <c r="I82" s="40">
        <f>IFERROR(VLOOKUP($A82,[1]Ejecucion!$A$3:$E$29,5,FALSE),0)</f>
        <v>0</v>
      </c>
      <c r="J82" s="40">
        <f>IFERROR(VLOOKUP($A82,[1]Ejecucion!$A$3:$F$29,6,FALSE),0)</f>
        <v>0</v>
      </c>
      <c r="K82" s="40">
        <f>IFERROR(VLOOKUP($A82,[1]Ejecucion!$A$3:$G$29,7,FALSE),0)</f>
        <v>0</v>
      </c>
      <c r="L82" s="40">
        <f>IFERROR(VLOOKUP($A82,[1]Ejecucion!$A$3:$B$28,8,FALSE),0)</f>
        <v>0</v>
      </c>
      <c r="M82" s="40">
        <f>IFERROR(VLOOKUP($A82,[1]Ejecucion!$A$3:$I$29,9,FALSE),0)</f>
        <v>0</v>
      </c>
      <c r="N82" s="40">
        <f>IFERROR(VLOOKUP($A82,[1]Ejecucion!$A$3:$J$29,10,FALSE),0)</f>
        <v>0</v>
      </c>
      <c r="O82" s="40">
        <f>IFERROR(VLOOKUP($A82,[1]Ejecucion!$A$3:$B$28,11,FALSE),0)</f>
        <v>0</v>
      </c>
      <c r="P82" s="40">
        <f>IFERROR(VLOOKUP($A82,[1]Ejecucion!$A$3:LK$30,12,FALSE),0)</f>
        <v>0</v>
      </c>
      <c r="Q82" s="40">
        <f>IFERROR(VLOOKUP($A82,[1]Ejecucion!$A$3:$B$28,13,FALSE),0)</f>
        <v>0</v>
      </c>
      <c r="R82" s="42">
        <f t="shared" si="28"/>
        <v>0</v>
      </c>
    </row>
    <row r="83" spans="1:18" ht="30" x14ac:dyDescent="0.25">
      <c r="A83" s="1" t="str">
        <f t="shared" si="30"/>
        <v>4.2.2</v>
      </c>
      <c r="B83" s="14" t="s">
        <v>13</v>
      </c>
      <c r="C83" s="15">
        <f>IFERROR(VLOOKUP($A83,[1]Preupuesto!$A$3:$B$29,2,FALSE),0)</f>
        <v>0</v>
      </c>
      <c r="D83" s="38"/>
      <c r="E83" s="42">
        <f>SUM(F83:Q83)</f>
        <v>0</v>
      </c>
      <c r="F83" s="40">
        <f>IFERROR(VLOOKUP($A83,[1]Ejecucion!$A$3:$B$29,2,FALSE),0)</f>
        <v>0</v>
      </c>
      <c r="G83" s="40">
        <f>IFERROR(VLOOKUP($A83,[1]Ejecucion!$A$3:$C$29,3,FALSE),0)</f>
        <v>0</v>
      </c>
      <c r="H83" s="40">
        <f>IFERROR(VLOOKUP($A83,[1]Ejecucion!$A$3:$D$29,4,FALSE),0)</f>
        <v>0</v>
      </c>
      <c r="I83" s="40">
        <f>IFERROR(VLOOKUP($A83,[1]Ejecucion!$A$3:$E$29,5,FALSE),0)</f>
        <v>0</v>
      </c>
      <c r="J83" s="40">
        <f>IFERROR(VLOOKUP($A83,[1]Ejecucion!$A$3:$F$29,6,FALSE),0)</f>
        <v>0</v>
      </c>
      <c r="K83" s="40">
        <f>IFERROR(VLOOKUP($A83,[1]Ejecucion!$A$3:$G$29,7,FALSE),0)</f>
        <v>0</v>
      </c>
      <c r="L83" s="40">
        <f>IFERROR(VLOOKUP($A83,[1]Ejecucion!$A$3:$B$28,8,FALSE),0)</f>
        <v>0</v>
      </c>
      <c r="M83" s="40">
        <f>IFERROR(VLOOKUP($A83,[1]Ejecucion!$A$3:$I$29,9,FALSE),0)</f>
        <v>0</v>
      </c>
      <c r="N83" s="40">
        <f>IFERROR(VLOOKUP($A83,[1]Ejecucion!$A$3:$J$29,10,FALSE),0)</f>
        <v>0</v>
      </c>
      <c r="O83" s="40">
        <f>IFERROR(VLOOKUP($A83,[1]Ejecucion!$A$3:$B$28,11,FALSE),0)</f>
        <v>0</v>
      </c>
      <c r="P83" s="40">
        <f>IFERROR(VLOOKUP($A83,[1]Ejecucion!$A$3:LK$30,12,FALSE),0)</f>
        <v>0</v>
      </c>
      <c r="Q83" s="40">
        <f>IFERROR(VLOOKUP($A83,[1]Ejecucion!$A$3:$B$28,13,FALSE),0)</f>
        <v>0</v>
      </c>
      <c r="R83" s="42">
        <f t="shared" si="28"/>
        <v>0</v>
      </c>
    </row>
    <row r="84" spans="1:18" x14ac:dyDescent="0.25">
      <c r="A84" s="1" t="str">
        <f t="shared" si="30"/>
        <v>4.3 -</v>
      </c>
      <c r="B84" s="16" t="s">
        <v>12</v>
      </c>
      <c r="C84" s="41">
        <f>SUM(C85:C85)</f>
        <v>0</v>
      </c>
      <c r="D84" s="16"/>
      <c r="E84" s="41">
        <f t="shared" ref="E84:Q84" si="33">SUM(E85:E85)</f>
        <v>0</v>
      </c>
      <c r="F84" s="41">
        <f t="shared" si="33"/>
        <v>0</v>
      </c>
      <c r="G84" s="41">
        <f t="shared" si="33"/>
        <v>0</v>
      </c>
      <c r="H84" s="41">
        <f t="shared" si="33"/>
        <v>0</v>
      </c>
      <c r="I84" s="41">
        <f t="shared" si="33"/>
        <v>0</v>
      </c>
      <c r="J84" s="41">
        <f t="shared" si="33"/>
        <v>0</v>
      </c>
      <c r="K84" s="41">
        <f t="shared" si="33"/>
        <v>0</v>
      </c>
      <c r="L84" s="41">
        <f t="shared" si="33"/>
        <v>0</v>
      </c>
      <c r="M84" s="41">
        <f t="shared" si="33"/>
        <v>0</v>
      </c>
      <c r="N84" s="41">
        <f t="shared" si="33"/>
        <v>0</v>
      </c>
      <c r="O84" s="41">
        <f t="shared" si="33"/>
        <v>0</v>
      </c>
      <c r="P84" s="41">
        <f t="shared" si="33"/>
        <v>0</v>
      </c>
      <c r="Q84" s="41">
        <f t="shared" si="33"/>
        <v>0</v>
      </c>
      <c r="R84" s="41">
        <f t="shared" si="28"/>
        <v>0</v>
      </c>
    </row>
    <row r="85" spans="1:18" ht="30" x14ac:dyDescent="0.25">
      <c r="A85" s="1" t="str">
        <f t="shared" si="30"/>
        <v>4.3.5</v>
      </c>
      <c r="B85" s="14" t="s">
        <v>11</v>
      </c>
      <c r="C85" s="15">
        <f>IFERROR(VLOOKUP($A85,[1]Preupuesto!$A$3:$B$29,2,FALSE),0)</f>
        <v>0</v>
      </c>
      <c r="D85" s="38"/>
      <c r="E85" s="42">
        <f>SUM(F85:Q85)</f>
        <v>0</v>
      </c>
      <c r="F85" s="40">
        <f>IFERROR(VLOOKUP($A85,[1]Ejecucion!$A$3:$B$29,2,FALSE),0)</f>
        <v>0</v>
      </c>
      <c r="G85" s="40">
        <f>IFERROR(VLOOKUP($A85,[1]Ejecucion!$A$3:$C$29,3,FALSE),0)</f>
        <v>0</v>
      </c>
      <c r="H85" s="40">
        <f>IFERROR(VLOOKUP($A85,[1]Ejecucion!$A$3:$D$29,4,FALSE),0)</f>
        <v>0</v>
      </c>
      <c r="I85" s="40" t="s">
        <v>109</v>
      </c>
      <c r="J85" s="40">
        <f>IFERROR(VLOOKUP($A85,[1]Ejecucion!$A$3:$F$29,6,FALSE),0)</f>
        <v>0</v>
      </c>
      <c r="K85" s="40">
        <f>IFERROR(VLOOKUP($A85,[1]Ejecucion!$A$3:$G$29,7,FALSE),0)</f>
        <v>0</v>
      </c>
      <c r="L85" s="40">
        <f>IFERROR(VLOOKUP($A85,[1]Ejecucion!$A$3:$B$28,8,FALSE),0)</f>
        <v>0</v>
      </c>
      <c r="M85" s="40">
        <f>IFERROR(VLOOKUP($A85,[1]Ejecucion!$A$3:$I$29,9,FALSE),0)</f>
        <v>0</v>
      </c>
      <c r="N85" s="40">
        <f>IFERROR(VLOOKUP($A85,[1]Ejecucion!$A$3:$J$29,10,FALSE),0)</f>
        <v>0</v>
      </c>
      <c r="O85" s="40">
        <f>IFERROR(VLOOKUP($A85,[1]Ejecucion!$A$3:$B$28,11,FALSE),0)</f>
        <v>0</v>
      </c>
      <c r="P85" s="40">
        <f>IFERROR(VLOOKUP($A85,[1]Ejecucion!$A$3:LK$30,12,FALSE),0)</f>
        <v>0</v>
      </c>
      <c r="Q85" s="40">
        <f>IFERROR(VLOOKUP($A85,[1]Ejecucion!$A$3:$B$28,13,FALSE),0)</f>
        <v>0</v>
      </c>
      <c r="R85" s="42">
        <f t="shared" si="28"/>
        <v>0</v>
      </c>
    </row>
    <row r="86" spans="1:18" x14ac:dyDescent="0.25">
      <c r="B86" s="13" t="s">
        <v>10</v>
      </c>
      <c r="C86" s="12">
        <f>+C78+C81+C84</f>
        <v>0</v>
      </c>
      <c r="D86" s="13"/>
      <c r="E86" s="12">
        <f t="shared" ref="E86:Q86" si="34">+E78+E81+E84</f>
        <v>0</v>
      </c>
      <c r="F86" s="12">
        <f t="shared" si="34"/>
        <v>0</v>
      </c>
      <c r="G86" s="12">
        <f t="shared" si="34"/>
        <v>0</v>
      </c>
      <c r="H86" s="12">
        <f t="shared" si="34"/>
        <v>0</v>
      </c>
      <c r="I86" s="12">
        <f t="shared" si="34"/>
        <v>0</v>
      </c>
      <c r="J86" s="12">
        <f t="shared" si="34"/>
        <v>0</v>
      </c>
      <c r="K86" s="12">
        <f t="shared" si="34"/>
        <v>0</v>
      </c>
      <c r="L86" s="12">
        <f t="shared" si="34"/>
        <v>0</v>
      </c>
      <c r="M86" s="12">
        <f t="shared" si="34"/>
        <v>0</v>
      </c>
      <c r="N86" s="12">
        <f t="shared" si="34"/>
        <v>0</v>
      </c>
      <c r="O86" s="12">
        <f t="shared" si="34"/>
        <v>0</v>
      </c>
      <c r="P86" s="12">
        <f t="shared" si="34"/>
        <v>0</v>
      </c>
      <c r="Q86" s="12">
        <f t="shared" si="34"/>
        <v>0</v>
      </c>
      <c r="R86" s="12">
        <f t="shared" si="28"/>
        <v>0</v>
      </c>
    </row>
    <row r="87" spans="1:18" x14ac:dyDescent="0.25">
      <c r="C87" s="5"/>
      <c r="D87" s="5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>
        <f t="shared" si="28"/>
        <v>0</v>
      </c>
    </row>
    <row r="88" spans="1:18" ht="15.75" x14ac:dyDescent="0.25">
      <c r="B88" s="11" t="s">
        <v>9</v>
      </c>
      <c r="C88" s="9">
        <f>+C76+C86</f>
        <v>9833976596.4300022</v>
      </c>
      <c r="D88" s="10"/>
      <c r="E88" s="9">
        <f t="shared" ref="E88:Q88" si="35">+E76+E86</f>
        <v>7467940923.5799999</v>
      </c>
      <c r="F88" s="8">
        <f t="shared" si="35"/>
        <v>405364949.48000008</v>
      </c>
      <c r="G88" s="8">
        <f t="shared" si="35"/>
        <v>429528542.13</v>
      </c>
      <c r="H88" s="8">
        <f t="shared" si="35"/>
        <v>658411202.92999995</v>
      </c>
      <c r="I88" s="8">
        <f t="shared" si="35"/>
        <v>764068450.71000004</v>
      </c>
      <c r="J88" s="8">
        <f t="shared" si="35"/>
        <v>389688033.10000008</v>
      </c>
      <c r="K88" s="8">
        <f t="shared" si="35"/>
        <v>512544718.44999999</v>
      </c>
      <c r="L88" s="8">
        <f t="shared" si="35"/>
        <v>856387750.94999993</v>
      </c>
      <c r="M88" s="8">
        <f t="shared" si="35"/>
        <v>508183510.18000001</v>
      </c>
      <c r="N88" s="8">
        <f t="shared" si="35"/>
        <v>490031381.44999999</v>
      </c>
      <c r="O88" s="8">
        <f t="shared" si="35"/>
        <v>676840598.40999985</v>
      </c>
      <c r="P88" s="8">
        <f t="shared" si="35"/>
        <v>434264757.11999995</v>
      </c>
      <c r="Q88" s="8">
        <f t="shared" si="35"/>
        <v>1342627028.6700001</v>
      </c>
      <c r="R88" s="8">
        <f t="shared" si="28"/>
        <v>7467940923.579999</v>
      </c>
    </row>
    <row r="90" spans="1:18" x14ac:dyDescent="0.25">
      <c r="F90" s="7">
        <f>F88/C88</f>
        <v>4.12208576566227E-2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43" t="s">
        <v>2</v>
      </c>
      <c r="C97" s="44"/>
      <c r="D97" s="44"/>
      <c r="E97" s="44"/>
      <c r="F97" s="44"/>
    </row>
    <row r="98" spans="2:18" x14ac:dyDescent="0.25">
      <c r="B98" s="4" t="s">
        <v>110</v>
      </c>
    </row>
    <row r="99" spans="2:18" ht="75" customHeight="1" x14ac:dyDescent="0.25">
      <c r="B99" s="52" t="s">
        <v>111</v>
      </c>
      <c r="C99" s="52"/>
    </row>
    <row r="101" spans="2:18" ht="37.5" customHeight="1" x14ac:dyDescent="0.25"/>
    <row r="102" spans="2:18" ht="33.75" customHeight="1" x14ac:dyDescent="0.25">
      <c r="B102" s="2" t="s">
        <v>1</v>
      </c>
      <c r="C102" s="2"/>
      <c r="D102" s="45" t="s">
        <v>0</v>
      </c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</sheetData>
  <sheetProtection selectLockedCells="1"/>
  <dataConsolidate/>
  <mergeCells count="9">
    <mergeCell ref="B97:F97"/>
    <mergeCell ref="D102:R102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" right="0" top="0.49" bottom="0.55118110236220474" header="0.15748031496062992" footer="0.15748031496062992"/>
  <pageSetup scale="50" fitToHeight="4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2025-01-16T12:26:12Z</cp:lastPrinted>
  <dcterms:created xsi:type="dcterms:W3CDTF">2024-03-05T17:24:29Z</dcterms:created>
  <dcterms:modified xsi:type="dcterms:W3CDTF">2025-01-16T12:26:32Z</dcterms:modified>
</cp:coreProperties>
</file>